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8 PROD\2026\2608012_013 - Fourniture de matières plastiques\01 DCE\3 V° publiée\"/>
    </mc:Choice>
  </mc:AlternateContent>
  <xr:revisionPtr revIDLastSave="0" documentId="13_ncr:1_{F02689D7-DBD0-4B5A-A4FA-7A5F55C23A56}" xr6:coauthVersionLast="36" xr6:coauthVersionMax="36" xr10:uidLastSave="{00000000-0000-0000-0000-000000000000}"/>
  <bookViews>
    <workbookView xWindow="0" yWindow="0" windowWidth="25200" windowHeight="11660" activeTab="1" xr2:uid="{00000000-000D-0000-FFFF-FFFF00000000}"/>
  </bookViews>
  <sheets>
    <sheet name="BPU" sheetId="1" r:id="rId1"/>
    <sheet name="DQE" sheetId="3" r:id="rId2"/>
  </sheets>
  <definedNames>
    <definedName name="_xlnm.Print_Area" localSheetId="0">BPU!$B$2:$H$143</definedName>
    <definedName name="_xlnm.Print_Area" localSheetId="1">DQE!$B$2:$I$55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3" l="1"/>
  <c r="I52" i="3" s="1"/>
  <c r="G50" i="3"/>
  <c r="I50" i="3" s="1"/>
  <c r="H26" i="1" l="1"/>
  <c r="G21" i="3" s="1"/>
  <c r="I21" i="3" s="1"/>
  <c r="B75" i="1" l="1"/>
  <c r="H41" i="1"/>
  <c r="G31" i="3" s="1"/>
  <c r="I31" i="3" s="1"/>
  <c r="H67" i="1"/>
  <c r="H66" i="1"/>
  <c r="H64" i="1"/>
  <c r="G48" i="3" s="1"/>
  <c r="I48" i="3" s="1"/>
  <c r="H62" i="1"/>
  <c r="H61" i="1"/>
  <c r="G46" i="3" s="1"/>
  <c r="I46" i="3" s="1"/>
  <c r="H60" i="1"/>
  <c r="G45" i="3" s="1"/>
  <c r="I45" i="3" s="1"/>
  <c r="H58" i="1"/>
  <c r="H57" i="1"/>
  <c r="H56" i="1"/>
  <c r="G43" i="3" s="1"/>
  <c r="I43" i="3" s="1"/>
  <c r="H55" i="1"/>
  <c r="G42" i="3" s="1"/>
  <c r="I42" i="3" s="1"/>
  <c r="H54" i="1"/>
  <c r="G41" i="3" s="1"/>
  <c r="I41" i="3" s="1"/>
  <c r="H52" i="1"/>
  <c r="G39" i="3" s="1"/>
  <c r="I39" i="3" s="1"/>
  <c r="H51" i="1"/>
  <c r="G38" i="3" s="1"/>
  <c r="I38" i="3" s="1"/>
  <c r="H49" i="1"/>
  <c r="G36" i="3" s="1"/>
  <c r="I36" i="3" s="1"/>
  <c r="H48" i="1"/>
  <c r="G35" i="3" s="1"/>
  <c r="I35" i="3" s="1"/>
  <c r="H46" i="1"/>
  <c r="H45" i="1"/>
  <c r="H44" i="1"/>
  <c r="H43" i="1"/>
  <c r="G33" i="3" s="1"/>
  <c r="I33" i="3" s="1"/>
  <c r="H42" i="1"/>
  <c r="G32" i="3" s="1"/>
  <c r="I32" i="3" s="1"/>
  <c r="H39" i="1"/>
  <c r="G29" i="3" s="1"/>
  <c r="I29" i="3" s="1"/>
  <c r="H38" i="1"/>
  <c r="G28" i="3" s="1"/>
  <c r="I28" i="3" s="1"/>
  <c r="H37" i="1"/>
  <c r="G27" i="3" s="1"/>
  <c r="I27" i="3" s="1"/>
  <c r="H35" i="1"/>
  <c r="G25" i="3" s="1"/>
  <c r="I25" i="3" s="1"/>
  <c r="H34" i="1"/>
  <c r="G24" i="3" s="1"/>
  <c r="I24" i="3" s="1"/>
  <c r="H32" i="1"/>
  <c r="H31" i="1"/>
  <c r="H30" i="1"/>
  <c r="H29" i="1"/>
  <c r="G22" i="3" s="1"/>
  <c r="I22" i="3" s="1"/>
  <c r="H28" i="1"/>
  <c r="H27" i="1"/>
  <c r="H25" i="1"/>
  <c r="G20" i="3" s="1"/>
  <c r="I20" i="3" s="1"/>
  <c r="H24" i="1"/>
  <c r="G19" i="3" s="1"/>
  <c r="I19" i="3" s="1"/>
  <c r="H23" i="1"/>
  <c r="G18" i="3" s="1"/>
  <c r="I18" i="3" s="1"/>
  <c r="H22" i="1"/>
  <c r="G17" i="3" s="1"/>
  <c r="I17" i="3" s="1"/>
  <c r="H21" i="1"/>
  <c r="H19" i="1"/>
  <c r="H18" i="1"/>
  <c r="H17" i="1"/>
  <c r="H16" i="1"/>
  <c r="H15" i="1"/>
  <c r="G15" i="3" s="1"/>
  <c r="I15" i="3" s="1"/>
  <c r="H14" i="1"/>
  <c r="G14" i="3" s="1"/>
  <c r="I14" i="3" s="1"/>
  <c r="H13" i="1"/>
  <c r="G13" i="3" s="1"/>
  <c r="I13" i="3" s="1"/>
  <c r="H12" i="1"/>
  <c r="G12" i="3" s="1"/>
  <c r="I12" i="3" s="1"/>
  <c r="H11" i="1"/>
  <c r="G11" i="3" s="1"/>
  <c r="G53" i="3" l="1"/>
  <c r="I11" i="3"/>
  <c r="I53" i="3" s="1"/>
</calcChain>
</file>

<file path=xl/sharedStrings.xml><?xml version="1.0" encoding="utf-8"?>
<sst xmlns="http://schemas.openxmlformats.org/spreadsheetml/2006/main" count="344" uniqueCount="116">
  <si>
    <r>
      <rPr>
        <b/>
        <sz val="10"/>
        <rFont val="Arial"/>
        <family val="2"/>
      </rPr>
      <t>FOURNITURES DE MATIERES PLASTIQUES DIVERSES ET SOUS DIFFERENTES FORMES DESTINEES A LA CONSERVATION OU A LA PRESENTATION D’OEUVRES</t>
    </r>
    <r>
      <rPr>
        <b/>
        <sz val="12"/>
        <rFont val="Arial"/>
        <family val="2"/>
      </rPr>
      <t xml:space="preserve">
</t>
    </r>
    <r>
      <rPr>
        <b/>
        <i/>
        <u/>
        <sz val="12"/>
        <color indexed="16"/>
        <rFont val="Arial"/>
        <family val="2"/>
      </rPr>
      <t xml:space="preserve">Lot 1 – PMMA, polycarbonate, films polyester et fournitures annexes </t>
    </r>
  </si>
  <si>
    <t>Les prix s'entendent découpes aux dimensions comprises et hors prestations annexes d'usinage</t>
  </si>
  <si>
    <t>Bordereau des prix unitaires (BPU) - Accord-cadre n° 26-CP08-012-AC</t>
  </si>
  <si>
    <t>Code Prix</t>
  </si>
  <si>
    <t>Désignation</t>
  </si>
  <si>
    <t>Unité</t>
  </si>
  <si>
    <t>Prix unitaire 
€ HT avant remise</t>
  </si>
  <si>
    <t>Remise</t>
  </si>
  <si>
    <t>Prix unitaire 
€ HT  remise déduite</t>
  </si>
  <si>
    <t>PLAQUES PMMA EXTRUDE</t>
  </si>
  <si>
    <t>P</t>
  </si>
  <si>
    <r>
      <t xml:space="preserve">Couleur </t>
    </r>
    <r>
      <rPr>
        <b/>
        <sz val="10"/>
        <rFont val="Inherit"/>
      </rPr>
      <t>Miroir incolore</t>
    </r>
    <r>
      <rPr>
        <sz val="10"/>
        <rFont val="Inherit"/>
      </rPr>
      <t xml:space="preserve"> - Epaisseur 2 mm</t>
    </r>
  </si>
  <si>
    <t>m²</t>
  </si>
  <si>
    <r>
      <t xml:space="preserve">Couleur </t>
    </r>
    <r>
      <rPr>
        <b/>
        <sz val="10"/>
        <rFont val="Inherit"/>
      </rPr>
      <t>Miroir incolore</t>
    </r>
    <r>
      <rPr>
        <sz val="10"/>
        <rFont val="Inherit"/>
      </rPr>
      <t xml:space="preserve"> - Epaisseur 3 mm</t>
    </r>
  </si>
  <si>
    <r>
      <t xml:space="preserve">Couleur </t>
    </r>
    <r>
      <rPr>
        <b/>
        <sz val="10"/>
        <rFont val="Inherit"/>
      </rPr>
      <t>Miroir argent</t>
    </r>
    <r>
      <rPr>
        <sz val="10"/>
        <rFont val="Inherit"/>
      </rPr>
      <t xml:space="preserve"> - Epaisseur 3 mm </t>
    </r>
  </si>
  <si>
    <r>
      <t xml:space="preserve">Couleur </t>
    </r>
    <r>
      <rPr>
        <b/>
        <sz val="10"/>
        <rFont val="Inherit"/>
      </rPr>
      <t>Miroir argent</t>
    </r>
    <r>
      <rPr>
        <sz val="10"/>
        <rFont val="Inherit"/>
      </rPr>
      <t xml:space="preserve"> - Epaisseur 5 mm </t>
    </r>
  </si>
  <si>
    <r>
      <t xml:space="preserve">Couleur </t>
    </r>
    <r>
      <rPr>
        <b/>
        <sz val="10"/>
        <rFont val="Inherit"/>
      </rPr>
      <t>Optical incolore</t>
    </r>
    <r>
      <rPr>
        <sz val="10"/>
        <rFont val="Inherit"/>
      </rPr>
      <t xml:space="preserve"> (ou équivalent) - Epaisseur 3 mm</t>
    </r>
  </si>
  <si>
    <t>Couleur Incolore - Epaisseur 3 mm</t>
  </si>
  <si>
    <t>Couleur Incolore - Epaisseur 4 mm</t>
  </si>
  <si>
    <t>Couleur Incolore - Epaisseur 5 mm</t>
  </si>
  <si>
    <t>Couleur Incolore - Epaisseur 10 mm</t>
  </si>
  <si>
    <t>PLAQUES PMMA COULE</t>
  </si>
  <si>
    <t>Couleur incolore - Epaisseur 2 mm</t>
  </si>
  <si>
    <t>Couleur incolore - Epaisseur 3 mm</t>
  </si>
  <si>
    <r>
      <t xml:space="preserve">Couleur </t>
    </r>
    <r>
      <rPr>
        <b/>
        <sz val="10"/>
        <rFont val="Inherit"/>
      </rPr>
      <t>Blanc Opaque</t>
    </r>
    <r>
      <rPr>
        <sz val="10"/>
        <rFont val="Inherit"/>
      </rPr>
      <t xml:space="preserve"> - Epaisseur 3 mm</t>
    </r>
  </si>
  <si>
    <r>
      <t xml:space="preserve">Couleur </t>
    </r>
    <r>
      <rPr>
        <b/>
        <sz val="10"/>
        <rFont val="Inherit"/>
      </rPr>
      <t>Rouge brillant</t>
    </r>
    <r>
      <rPr>
        <sz val="10"/>
        <rFont val="Inherit"/>
      </rPr>
      <t>- Epaisseur 3 mm</t>
    </r>
  </si>
  <si>
    <t>Couleur incolore - Epaisseur 4 mm</t>
  </si>
  <si>
    <r>
      <t xml:space="preserve">Couleur incolore </t>
    </r>
    <r>
      <rPr>
        <b/>
        <sz val="10"/>
        <rFont val="Inherit"/>
      </rPr>
      <t>ANTI-UV</t>
    </r>
    <r>
      <rPr>
        <sz val="10"/>
        <rFont val="Inherit"/>
      </rPr>
      <t xml:space="preserve">  - Epaisseur 4 mm</t>
    </r>
  </si>
  <si>
    <t xml:space="preserve">Couleur incolore - Epaisseur 5 mm </t>
  </si>
  <si>
    <t xml:space="preserve">Couleur incolore - Epaisseur 6 mm </t>
  </si>
  <si>
    <r>
      <t xml:space="preserve">Couleur </t>
    </r>
    <r>
      <rPr>
        <b/>
        <sz val="10"/>
        <rFont val="Inherit"/>
      </rPr>
      <t>Blanc Opaque</t>
    </r>
    <r>
      <rPr>
        <sz val="10"/>
        <rFont val="Inherit"/>
      </rPr>
      <t xml:space="preserve"> - Epaisseur 6 mm </t>
    </r>
  </si>
  <si>
    <t xml:space="preserve">Couleur incolore - Epaisseur 8 mm </t>
  </si>
  <si>
    <t>Couleur incolore - Epaisseur 10 mm</t>
  </si>
  <si>
    <t xml:space="preserve">Couleur incolore - Epaisseur 15 mm </t>
  </si>
  <si>
    <r>
      <t xml:space="preserve">FEUILLES DE POLYESTER TYPE "COFRAPHANE" </t>
    </r>
    <r>
      <rPr>
        <b/>
        <sz val="11"/>
        <color indexed="10"/>
        <rFont val="Arial"/>
        <family val="2"/>
      </rPr>
      <t>(ou équivalent)</t>
    </r>
  </si>
  <si>
    <t>Feuille de polyester 100µ 755 mm x 950 mm</t>
  </si>
  <si>
    <t>l'unité</t>
  </si>
  <si>
    <t>Feuille de polyester 100µ 1250 mm x 850 mm</t>
  </si>
  <si>
    <r>
      <t xml:space="preserve">PLAQUES DE DIBOND </t>
    </r>
    <r>
      <rPr>
        <b/>
        <sz val="11"/>
        <color indexed="10"/>
        <rFont val="Arial"/>
        <family val="2"/>
      </rPr>
      <t>(ou équivalent)</t>
    </r>
  </si>
  <si>
    <t>Dibond blanc brillant/mat - Epaisseur 2 mm</t>
  </si>
  <si>
    <t>Dibond blanc brillant/mat - Epaisseur 3 mm</t>
  </si>
  <si>
    <t>Dibond blanc brillant/mat - Epaisseur 4 mm</t>
  </si>
  <si>
    <t>JONCS PMMA</t>
  </si>
  <si>
    <t>JONC COULE - PMMA - Couleur Incolore poli - Diamètre 2 mm</t>
  </si>
  <si>
    <t>mètre linéaire</t>
  </si>
  <si>
    <t>JONC COULE - PMMA - Couleur Incolore poli - Diamètre 3 mm</t>
  </si>
  <si>
    <t>JONC COULE - PMMA - Couleur Incolore poli - Diamètre 6 mm</t>
  </si>
  <si>
    <t>JONC COULE - PMMA - Couleur Incolore poli - Diamètre 8 mm</t>
  </si>
  <si>
    <t>JONC COULE - PMMA - Couleur Incolore poli - Diamètre 60 mm</t>
  </si>
  <si>
    <t>JONC COULE - PMMA - Couleur Incolore poli - Diamètre 70 mm</t>
  </si>
  <si>
    <t>BARRES CARREES PMMA</t>
  </si>
  <si>
    <t>Barres section carrée PMMA 10 mm x 10 mm</t>
  </si>
  <si>
    <t>Barres section carrée PMMA 15 mm x 15 mm</t>
  </si>
  <si>
    <t>BARRES RECTANGULAIRES PMMA</t>
  </si>
  <si>
    <t>Barres section  10 x 20 mm PMMA  type Setasand (ou équivalent)</t>
  </si>
  <si>
    <t>Barres section  10 x 30 mm PMMA type Setasand (ou équivalent)</t>
  </si>
  <si>
    <t>PLAQUES DOUBLE PAROIS POLYCARBONATE (PC) ALVEOLAIRE</t>
  </si>
  <si>
    <t>Couleur Blanc - Epaisseur 3 mm - Compact plein</t>
  </si>
  <si>
    <t>Couleur Blanc - Epaisseur 4 mm</t>
  </si>
  <si>
    <r>
      <t xml:space="preserve">Couleur </t>
    </r>
    <r>
      <rPr>
        <b/>
        <sz val="10"/>
        <rFont val="Inherit"/>
      </rPr>
      <t>Incolore ANTI-UV</t>
    </r>
    <r>
      <rPr>
        <sz val="10"/>
        <rFont val="Inherit"/>
      </rPr>
      <t xml:space="preserve"> - Epaisseur 4 mm</t>
    </r>
  </si>
  <si>
    <r>
      <t xml:space="preserve">Couleur </t>
    </r>
    <r>
      <rPr>
        <b/>
        <sz val="10"/>
        <rFont val="Inherit"/>
      </rPr>
      <t>Incolore  ANTI-UV</t>
    </r>
    <r>
      <rPr>
        <sz val="10"/>
        <rFont val="Inherit"/>
      </rPr>
      <t xml:space="preserve"> - Epaisseur 6 mm</t>
    </r>
  </si>
  <si>
    <r>
      <t xml:space="preserve">Couleur </t>
    </r>
    <r>
      <rPr>
        <b/>
        <sz val="10"/>
        <rFont val="Inherit"/>
      </rPr>
      <t xml:space="preserve">Incolore ANTI-UV </t>
    </r>
    <r>
      <rPr>
        <sz val="10"/>
        <rFont val="Inherit"/>
      </rPr>
      <t>- Epaisseur 10 mm</t>
    </r>
  </si>
  <si>
    <r>
      <t xml:space="preserve">PLAQUES POLYCARBONATE ALVEOLAIRE LEXAN THERMOCLEAR </t>
    </r>
    <r>
      <rPr>
        <b/>
        <sz val="11"/>
        <color indexed="10"/>
        <rFont val="Arial"/>
        <family val="2"/>
      </rPr>
      <t>(ou équivalent)</t>
    </r>
  </si>
  <si>
    <t>Plaque polycarbonate opale assurant filtrage et diffusion de la lumière et intégrant les caractéristiques du Lexan® Thermoclear® (remplissage en polycarbonate à multiples parois, robustesse, 2 faces du panneau  traitées contre l'action des UV) - Epaisseur 4 mm</t>
  </si>
  <si>
    <t>Plaque polycarbonate opale assurant filtrage et diffusion de la lumière et intégrant les caractéristiques du Lexan® Thermoclear® (remplissage en polycarbonate à multiples parois, robustesse, 2 faces du panneau  traitées contre l'action des UV) - Epaisseur 6 mm</t>
  </si>
  <si>
    <t>Plaque polycarbonate opale assurant filtrage et diffusion de la lumière et intégrant les caractéristiques du Lexan® Thermoclear® (remplissage en polycarbonate à multiples parois, robustesse, 2 faces du panneau  traitées contre l'action des UV) - Epaisseur 10 mm</t>
  </si>
  <si>
    <r>
      <t xml:space="preserve">PLAQUES PLEXI ALTUGLASS ANTI-REFLET   </t>
    </r>
    <r>
      <rPr>
        <b/>
        <sz val="11"/>
        <color indexed="10"/>
        <rFont val="Arial"/>
        <family val="2"/>
      </rPr>
      <t>(ou équivalent)</t>
    </r>
  </si>
  <si>
    <t>Plexi anti-reflet type Altuglass (ou équivalent) - Format : 2440 x 1220 mm épaisseur 3 mm</t>
  </si>
  <si>
    <t xml:space="preserve">FOURNITURES ANNEXES </t>
  </si>
  <si>
    <t>Profil de liaison polycarbonate H 10 mm longueur 6 mètres</t>
  </si>
  <si>
    <t>Ruban adhésif d'obturation micro perforé type anti-dust (ou équivalent)  largeur 50 mm</t>
  </si>
  <si>
    <t>le mètre linéaire</t>
  </si>
  <si>
    <t>DECOUPE AU LASER</t>
  </si>
  <si>
    <t>Découpe au laser de matières plastiques</t>
  </si>
  <si>
    <t>Grille des remises</t>
  </si>
  <si>
    <t>REMISES SUR CATALOGUE DES PRODUITS HORS BPU</t>
  </si>
  <si>
    <t>Désignation des produits ou gamme de produits</t>
  </si>
  <si>
    <t>Epaisseur en mm</t>
  </si>
  <si>
    <t>PMMA extrudé incolore</t>
  </si>
  <si>
    <t>toutes épaisseurs</t>
  </si>
  <si>
    <t>PMMA extrudé diffusant blanc transmission 35%</t>
  </si>
  <si>
    <t>PMMA extrudé anti-reflet</t>
  </si>
  <si>
    <t>PMMA extrudé miroir argent</t>
  </si>
  <si>
    <t>PMMA extrudé AR anti-reflet GALLERY (ou équivalent)</t>
  </si>
  <si>
    <t>Autres PMMA extrudé</t>
  </si>
  <si>
    <t>PMMA coulé incolore</t>
  </si>
  <si>
    <t>PMMA coulé diffusant blanc TL 40% SETACRYL 2008 (ou équivalent)</t>
  </si>
  <si>
    <t>PMMA coulé couleur gamme SETACRYL (ou équivalent) - Transmission lumineuse</t>
  </si>
  <si>
    <t>PMMA coulé couleur gamme SETACRYL (ou équivalent) - Couleurs opaques</t>
  </si>
  <si>
    <t>PMMA coulé couleur gamme SETACRYL (ou équivalent) - Diffusants colorés</t>
  </si>
  <si>
    <t>PMMA coulé couleur gamme SETACRYL (ou équivalent) - Transparents colorés</t>
  </si>
  <si>
    <t>PMMA coulé couleur gamme SETACRYL (ou équivalent) - Transparents colorés fluorescents</t>
  </si>
  <si>
    <t>PMMA coulé couleur gamme SETACRYL (ou équivalent) - Transparents fumés colorés</t>
  </si>
  <si>
    <t>PMMA coulé couleur gamme SETACRYL (ou équivalent) - Transparents colorés forte épaisseur</t>
  </si>
  <si>
    <t xml:space="preserve">PMMA coulé couleur gamme SETACRYL (ou équivalent) - Transparents aspect verre minéral </t>
  </si>
  <si>
    <t>PMMA coulé une face mate givrée</t>
  </si>
  <si>
    <t>Autres PMMA coulé</t>
  </si>
  <si>
    <t>Dibond</t>
  </si>
  <si>
    <t>Jonc PMMA</t>
  </si>
  <si>
    <t>Barres PMMA</t>
  </si>
  <si>
    <t>Polycarbonate alvéolaire</t>
  </si>
  <si>
    <t>Polycarbonate alvéolaire LEXAN THERMOCLEAR (ou équivalent)</t>
  </si>
  <si>
    <t>Plexi Altuglass anti-reflet (ou équivalent)</t>
  </si>
  <si>
    <t>AUTRES GAMMES DE PRODUITS définis par le candidat</t>
  </si>
  <si>
    <t>Autres précisions</t>
  </si>
  <si>
    <r>
      <t xml:space="preserve">Partie à remplir par 
</t>
    </r>
    <r>
      <rPr>
        <b/>
        <sz val="20"/>
        <rFont val="Times New Roman"/>
        <family val="1"/>
      </rPr>
      <t>▼</t>
    </r>
    <r>
      <rPr>
        <b/>
        <sz val="14"/>
        <rFont val="Arial"/>
        <family val="2"/>
      </rPr>
      <t xml:space="preserve"> le candidat </t>
    </r>
    <r>
      <rPr>
        <b/>
        <sz val="20"/>
        <rFont val="Times New Roman"/>
        <family val="1"/>
      </rPr>
      <t>▼</t>
    </r>
  </si>
  <si>
    <t>REMISES DES PRODUITS HORS BPU ET HORS CATALOGUE</t>
  </si>
  <si>
    <t>Partie à remplir par 
▼ le candidat ▼</t>
  </si>
  <si>
    <t>Quantité estimatives</t>
  </si>
  <si>
    <t>Prix unitaire 
€ HT après remise</t>
  </si>
  <si>
    <t>Taux de TVA</t>
  </si>
  <si>
    <t>Prix unitaire 
€ TTC remise déduite</t>
  </si>
  <si>
    <t>Total du DQE</t>
  </si>
  <si>
    <t>Forfait de majoration</t>
  </si>
  <si>
    <t>MAJORATION FORFAITAIRE - LIVRAISONS URGENTES (article 5.5 de l'AECCP)</t>
  </si>
  <si>
    <t>Détail quantitatif estimatif - Accord-cadre n° 26-CP08-012-AC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</si>
</sst>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>
    <font>
      <sz val="10"/>
      <name val="Arial"/>
    </font>
    <font>
      <sz val="10"/>
      <color indexed="8"/>
      <name val="Inherit"/>
    </font>
    <font>
      <i/>
      <sz val="10"/>
      <color indexed="8"/>
      <name val="Inherit"/>
    </font>
    <font>
      <b/>
      <sz val="12"/>
      <name val="Arial"/>
      <family val="2"/>
    </font>
    <font>
      <b/>
      <sz val="14"/>
      <color indexed="10"/>
      <name val="Arial"/>
      <family val="2"/>
    </font>
    <font>
      <sz val="10"/>
      <name val="Arial"/>
      <family val="2"/>
    </font>
    <font>
      <sz val="10"/>
      <name val="Inherit"/>
    </font>
    <font>
      <b/>
      <sz val="10"/>
      <name val="Arial"/>
      <family val="2"/>
    </font>
    <font>
      <i/>
      <sz val="10"/>
      <name val="Inherit"/>
    </font>
    <font>
      <b/>
      <sz val="10"/>
      <name val="Inherit"/>
    </font>
    <font>
      <b/>
      <sz val="11"/>
      <name val="Arial"/>
      <family val="2"/>
    </font>
    <font>
      <b/>
      <i/>
      <u/>
      <sz val="12"/>
      <color indexed="16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20"/>
      <name val="Times New Roman"/>
      <family val="1"/>
    </font>
    <font>
      <b/>
      <sz val="10"/>
      <color rgb="FF0000FF"/>
      <name val="Arial"/>
      <family val="2"/>
    </font>
    <font>
      <b/>
      <sz val="12"/>
      <color theme="0"/>
      <name val="Arial"/>
      <family val="2"/>
    </font>
    <font>
      <b/>
      <sz val="14"/>
      <color rgb="FF0000FF"/>
      <name val="Arial"/>
      <family val="2"/>
    </font>
    <font>
      <b/>
      <sz val="12"/>
      <color rgb="FF0000FF"/>
      <name val="Arial"/>
      <family val="2"/>
    </font>
    <font>
      <b/>
      <sz val="9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color indexed="8"/>
      <name val="Inherit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lightUp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0" fontId="17" fillId="0" borderId="3" xfId="0" applyFont="1" applyBorder="1" applyAlignment="1">
      <alignment horizontal="left" vertical="center"/>
    </xf>
    <xf numFmtId="10" fontId="0" fillId="0" borderId="1" xfId="0" applyNumberForma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0" xfId="0" applyNumberFormat="1" applyAlignment="1">
      <alignment horizontal="right" vertical="center"/>
    </xf>
    <xf numFmtId="0" fontId="0" fillId="3" borderId="0" xfId="0" applyFill="1" applyAlignment="1">
      <alignment horizontal="center" vertical="center"/>
    </xf>
    <xf numFmtId="164" fontId="0" fillId="3" borderId="3" xfId="0" applyNumberForma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0" fillId="4" borderId="3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vertical="center"/>
    </xf>
    <xf numFmtId="0" fontId="10" fillId="5" borderId="6" xfId="0" applyFont="1" applyFill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10" fillId="3" borderId="2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0" fontId="0" fillId="0" borderId="0" xfId="0" applyFill="1"/>
    <xf numFmtId="0" fontId="17" fillId="0" borderId="2" xfId="0" applyFont="1" applyFill="1" applyBorder="1" applyAlignment="1">
      <alignment horizontal="right" vertical="center"/>
    </xf>
    <xf numFmtId="0" fontId="17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10" fillId="3" borderId="3" xfId="0" applyFont="1" applyFill="1" applyBorder="1" applyAlignment="1">
      <alignment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vertical="center"/>
    </xf>
    <xf numFmtId="0" fontId="12" fillId="3" borderId="4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horizontal="center" vertical="center" wrapText="1"/>
    </xf>
    <xf numFmtId="0" fontId="20" fillId="9" borderId="0" xfId="0" applyFont="1" applyFill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0" fontId="19" fillId="8" borderId="4" xfId="0" applyFont="1" applyFill="1" applyBorder="1" applyAlignment="1">
      <alignment horizontal="center" vertical="center"/>
    </xf>
    <xf numFmtId="0" fontId="19" fillId="8" borderId="3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0" fontId="0" fillId="0" borderId="2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64" fontId="10" fillId="4" borderId="2" xfId="0" applyNumberFormat="1" applyFont="1" applyFill="1" applyBorder="1" applyAlignment="1">
      <alignment horizontal="center" vertical="center"/>
    </xf>
    <xf numFmtId="164" fontId="10" fillId="4" borderId="4" xfId="0" applyNumberFormat="1" applyFont="1" applyFill="1" applyBorder="1" applyAlignment="1">
      <alignment horizontal="center" vertical="center"/>
    </xf>
    <xf numFmtId="164" fontId="10" fillId="4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 textRotation="90" wrapText="1"/>
    </xf>
    <xf numFmtId="0" fontId="15" fillId="5" borderId="8" xfId="0" applyFont="1" applyFill="1" applyBorder="1" applyAlignment="1">
      <alignment horizontal="center" vertical="center" textRotation="90" wrapText="1"/>
    </xf>
    <xf numFmtId="0" fontId="15" fillId="5" borderId="9" xfId="0" applyFont="1" applyFill="1" applyBorder="1" applyAlignment="1">
      <alignment horizontal="center" vertical="center" textRotation="90" wrapText="1"/>
    </xf>
    <xf numFmtId="0" fontId="15" fillId="5" borderId="10" xfId="0" applyFont="1" applyFill="1" applyBorder="1" applyAlignment="1">
      <alignment horizontal="center" vertical="center" textRotation="90" wrapText="1"/>
    </xf>
    <xf numFmtId="0" fontId="15" fillId="5" borderId="5" xfId="0" applyFont="1" applyFill="1" applyBorder="1" applyAlignment="1">
      <alignment horizontal="center" vertical="center" textRotation="90" wrapText="1"/>
    </xf>
    <xf numFmtId="0" fontId="15" fillId="5" borderId="6" xfId="0" applyFont="1" applyFill="1" applyBorder="1" applyAlignment="1">
      <alignment horizontal="center" vertical="center" textRotation="90" wrapText="1"/>
    </xf>
    <xf numFmtId="0" fontId="23" fillId="0" borderId="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H142"/>
  <sheetViews>
    <sheetView topLeftCell="A19" zoomScaleNormal="100" workbookViewId="0">
      <selection activeCell="B73" sqref="B73:H73"/>
    </sheetView>
  </sheetViews>
  <sheetFormatPr baseColWidth="10" defaultColWidth="11.453125" defaultRowHeight="12.5"/>
  <cols>
    <col min="1" max="1" width="1.08984375" customWidth="1"/>
    <col min="2" max="2" width="6.54296875" style="1" customWidth="1"/>
    <col min="3" max="3" width="4.26953125" style="3" customWidth="1"/>
    <col min="4" max="4" width="76.26953125" style="1" customWidth="1"/>
    <col min="5" max="5" width="19.7265625" style="1" customWidth="1"/>
    <col min="6" max="6" width="16.54296875" style="4" customWidth="1"/>
    <col min="7" max="7" width="10.7265625" style="18" customWidth="1"/>
    <col min="8" max="8" width="14.7265625" style="20" customWidth="1"/>
  </cols>
  <sheetData>
    <row r="1" spans="2:8" ht="6" customHeight="1">
      <c r="B1" s="57"/>
      <c r="C1" s="58"/>
      <c r="D1" s="58"/>
      <c r="E1" s="58"/>
      <c r="F1" s="58"/>
    </row>
    <row r="2" spans="2:8" ht="42.75" customHeight="1">
      <c r="B2" s="59" t="s">
        <v>0</v>
      </c>
      <c r="C2" s="59"/>
      <c r="D2" s="59"/>
      <c r="E2" s="59"/>
      <c r="F2" s="59"/>
      <c r="G2" s="59"/>
      <c r="H2" s="59"/>
    </row>
    <row r="3" spans="2:8" ht="14.5" customHeight="1">
      <c r="B3" s="67" t="s">
        <v>1</v>
      </c>
      <c r="C3" s="67"/>
      <c r="D3" s="67"/>
      <c r="E3" s="67"/>
      <c r="F3" s="67"/>
      <c r="G3" s="67"/>
      <c r="H3" s="67"/>
    </row>
    <row r="4" spans="2:8" ht="15.5">
      <c r="B4" s="60" t="s">
        <v>2</v>
      </c>
      <c r="C4" s="60"/>
      <c r="D4" s="60"/>
      <c r="E4" s="60"/>
      <c r="F4" s="60"/>
      <c r="G4" s="60"/>
      <c r="H4" s="60"/>
    </row>
    <row r="5" spans="2:8" ht="12" customHeight="1">
      <c r="B5" s="68"/>
      <c r="C5" s="68"/>
      <c r="D5" s="68"/>
      <c r="E5" s="68"/>
      <c r="F5" s="68"/>
      <c r="G5" s="68"/>
      <c r="H5" s="68"/>
    </row>
    <row r="6" spans="2:8" ht="15" customHeight="1">
      <c r="B6" s="62" t="s">
        <v>3</v>
      </c>
      <c r="C6" s="62"/>
      <c r="D6" s="61" t="s">
        <v>4</v>
      </c>
      <c r="E6" s="61" t="s">
        <v>5</v>
      </c>
      <c r="F6" s="63" t="s">
        <v>6</v>
      </c>
      <c r="G6" s="63" t="s">
        <v>7</v>
      </c>
      <c r="H6" s="64" t="s">
        <v>8</v>
      </c>
    </row>
    <row r="7" spans="2:8" ht="7.5" customHeight="1">
      <c r="B7" s="62"/>
      <c r="C7" s="62"/>
      <c r="D7" s="61"/>
      <c r="E7" s="61"/>
      <c r="F7" s="63"/>
      <c r="G7" s="63"/>
      <c r="H7" s="65"/>
    </row>
    <row r="8" spans="2:8" ht="13.15" customHeight="1">
      <c r="B8" s="62"/>
      <c r="C8" s="62"/>
      <c r="D8" s="61"/>
      <c r="E8" s="61"/>
      <c r="F8" s="63"/>
      <c r="G8" s="63"/>
      <c r="H8" s="65"/>
    </row>
    <row r="9" spans="2:8" ht="7" customHeight="1">
      <c r="B9" s="62"/>
      <c r="C9" s="62"/>
      <c r="D9" s="61"/>
      <c r="E9" s="61"/>
      <c r="F9" s="63"/>
      <c r="G9" s="63"/>
      <c r="H9" s="66"/>
    </row>
    <row r="10" spans="2:8" ht="13.9" customHeight="1">
      <c r="B10" s="51" t="s">
        <v>9</v>
      </c>
      <c r="C10" s="52"/>
      <c r="D10" s="52"/>
      <c r="E10" s="52"/>
      <c r="F10" s="52"/>
      <c r="G10" s="21"/>
      <c r="H10" s="22"/>
    </row>
    <row r="11" spans="2:8" ht="19.899999999999999" customHeight="1">
      <c r="B11" s="14" t="s">
        <v>10</v>
      </c>
      <c r="C11" s="15">
        <v>1</v>
      </c>
      <c r="D11" s="5" t="s">
        <v>11</v>
      </c>
      <c r="E11" s="6" t="s">
        <v>12</v>
      </c>
      <c r="F11" s="7"/>
      <c r="G11" s="16"/>
      <c r="H11" s="13">
        <f>F11-(G11*F11)</f>
        <v>0</v>
      </c>
    </row>
    <row r="12" spans="2:8" ht="19.899999999999999" customHeight="1">
      <c r="B12" s="14" t="s">
        <v>10</v>
      </c>
      <c r="C12" s="15">
        <v>2</v>
      </c>
      <c r="D12" s="5" t="s">
        <v>13</v>
      </c>
      <c r="E12" s="6" t="s">
        <v>12</v>
      </c>
      <c r="F12" s="7"/>
      <c r="G12" s="16"/>
      <c r="H12" s="13">
        <f t="shared" ref="H12:H19" si="0">F12-(G12*F12)</f>
        <v>0</v>
      </c>
    </row>
    <row r="13" spans="2:8" ht="19.899999999999999" customHeight="1">
      <c r="B13" s="14" t="s">
        <v>10</v>
      </c>
      <c r="C13" s="15">
        <v>3</v>
      </c>
      <c r="D13" s="5" t="s">
        <v>14</v>
      </c>
      <c r="E13" s="6" t="s">
        <v>12</v>
      </c>
      <c r="F13" s="7"/>
      <c r="G13" s="16"/>
      <c r="H13" s="13">
        <f t="shared" si="0"/>
        <v>0</v>
      </c>
    </row>
    <row r="14" spans="2:8" ht="19.899999999999999" customHeight="1">
      <c r="B14" s="14" t="s">
        <v>10</v>
      </c>
      <c r="C14" s="15">
        <v>4</v>
      </c>
      <c r="D14" s="5" t="s">
        <v>15</v>
      </c>
      <c r="E14" s="6" t="s">
        <v>12</v>
      </c>
      <c r="F14" s="7"/>
      <c r="G14" s="16"/>
      <c r="H14" s="13">
        <f t="shared" si="0"/>
        <v>0</v>
      </c>
    </row>
    <row r="15" spans="2:8" ht="19.899999999999999" customHeight="1">
      <c r="B15" s="14" t="s">
        <v>10</v>
      </c>
      <c r="C15" s="15">
        <v>5</v>
      </c>
      <c r="D15" s="5" t="s">
        <v>16</v>
      </c>
      <c r="E15" s="6" t="s">
        <v>12</v>
      </c>
      <c r="F15" s="8"/>
      <c r="G15" s="17"/>
      <c r="H15" s="13">
        <f t="shared" si="0"/>
        <v>0</v>
      </c>
    </row>
    <row r="16" spans="2:8" ht="19.899999999999999" customHeight="1">
      <c r="B16" s="14" t="s">
        <v>10</v>
      </c>
      <c r="C16" s="15">
        <v>6</v>
      </c>
      <c r="D16" s="5" t="s">
        <v>17</v>
      </c>
      <c r="E16" s="6" t="s">
        <v>12</v>
      </c>
      <c r="F16" s="7"/>
      <c r="G16" s="16"/>
      <c r="H16" s="13">
        <f t="shared" si="0"/>
        <v>0</v>
      </c>
    </row>
    <row r="17" spans="2:8" ht="19.899999999999999" customHeight="1">
      <c r="B17" s="14" t="s">
        <v>10</v>
      </c>
      <c r="C17" s="15">
        <v>7</v>
      </c>
      <c r="D17" s="5" t="s">
        <v>18</v>
      </c>
      <c r="E17" s="6" t="s">
        <v>12</v>
      </c>
      <c r="F17" s="7"/>
      <c r="G17" s="16"/>
      <c r="H17" s="13">
        <f t="shared" si="0"/>
        <v>0</v>
      </c>
    </row>
    <row r="18" spans="2:8" ht="19.899999999999999" customHeight="1">
      <c r="B18" s="14" t="s">
        <v>10</v>
      </c>
      <c r="C18" s="15">
        <v>8</v>
      </c>
      <c r="D18" s="5" t="s">
        <v>19</v>
      </c>
      <c r="E18" s="6" t="s">
        <v>12</v>
      </c>
      <c r="F18" s="7"/>
      <c r="G18" s="16"/>
      <c r="H18" s="13">
        <f t="shared" si="0"/>
        <v>0</v>
      </c>
    </row>
    <row r="19" spans="2:8" ht="19.899999999999999" customHeight="1">
      <c r="B19" s="14" t="s">
        <v>10</v>
      </c>
      <c r="C19" s="15">
        <v>9</v>
      </c>
      <c r="D19" s="5" t="s">
        <v>20</v>
      </c>
      <c r="E19" s="6" t="s">
        <v>12</v>
      </c>
      <c r="F19" s="7"/>
      <c r="G19" s="16"/>
      <c r="H19" s="13">
        <f t="shared" si="0"/>
        <v>0</v>
      </c>
    </row>
    <row r="20" spans="2:8" ht="13.9" customHeight="1">
      <c r="B20" s="51" t="s">
        <v>21</v>
      </c>
      <c r="C20" s="52"/>
      <c r="D20" s="52"/>
      <c r="E20" s="52"/>
      <c r="F20" s="52"/>
      <c r="G20" s="21"/>
      <c r="H20" s="22"/>
    </row>
    <row r="21" spans="2:8" ht="19.899999999999999" customHeight="1">
      <c r="B21" s="14" t="s">
        <v>10</v>
      </c>
      <c r="C21" s="15">
        <v>10</v>
      </c>
      <c r="D21" s="5" t="s">
        <v>22</v>
      </c>
      <c r="E21" s="6" t="s">
        <v>12</v>
      </c>
      <c r="F21" s="7"/>
      <c r="G21" s="16"/>
      <c r="H21" s="13">
        <f t="shared" ref="H21:H32" si="1">F21-(G21*F21)</f>
        <v>0</v>
      </c>
    </row>
    <row r="22" spans="2:8" ht="19.899999999999999" customHeight="1">
      <c r="B22" s="14" t="s">
        <v>10</v>
      </c>
      <c r="C22" s="15">
        <v>11</v>
      </c>
      <c r="D22" s="5" t="s">
        <v>23</v>
      </c>
      <c r="E22" s="6" t="s">
        <v>12</v>
      </c>
      <c r="F22" s="7"/>
      <c r="G22" s="16"/>
      <c r="H22" s="13">
        <f t="shared" si="1"/>
        <v>0</v>
      </c>
    </row>
    <row r="23" spans="2:8" ht="19.899999999999999" customHeight="1">
      <c r="B23" s="14" t="s">
        <v>10</v>
      </c>
      <c r="C23" s="15">
        <v>12</v>
      </c>
      <c r="D23" s="5" t="s">
        <v>24</v>
      </c>
      <c r="E23" s="6" t="s">
        <v>12</v>
      </c>
      <c r="F23" s="7"/>
      <c r="G23" s="16"/>
      <c r="H23" s="13">
        <f t="shared" si="1"/>
        <v>0</v>
      </c>
    </row>
    <row r="24" spans="2:8" ht="19.899999999999999" customHeight="1">
      <c r="B24" s="14" t="s">
        <v>10</v>
      </c>
      <c r="C24" s="15">
        <v>13</v>
      </c>
      <c r="D24" s="5" t="s">
        <v>25</v>
      </c>
      <c r="E24" s="6" t="s">
        <v>12</v>
      </c>
      <c r="F24" s="8"/>
      <c r="G24" s="16"/>
      <c r="H24" s="13">
        <f t="shared" si="1"/>
        <v>0</v>
      </c>
    </row>
    <row r="25" spans="2:8" ht="19.899999999999999" customHeight="1">
      <c r="B25" s="14" t="s">
        <v>10</v>
      </c>
      <c r="C25" s="15">
        <v>14</v>
      </c>
      <c r="D25" s="5" t="s">
        <v>26</v>
      </c>
      <c r="E25" s="6" t="s">
        <v>12</v>
      </c>
      <c r="F25" s="7"/>
      <c r="G25" s="16"/>
      <c r="H25" s="13">
        <f t="shared" si="1"/>
        <v>0</v>
      </c>
    </row>
    <row r="26" spans="2:8" ht="19.899999999999999" customHeight="1">
      <c r="B26" s="14" t="s">
        <v>10</v>
      </c>
      <c r="C26" s="15">
        <v>15</v>
      </c>
      <c r="D26" s="5" t="s">
        <v>27</v>
      </c>
      <c r="E26" s="6" t="s">
        <v>12</v>
      </c>
      <c r="F26" s="7"/>
      <c r="G26" s="16"/>
      <c r="H26" s="13">
        <f t="shared" ref="H26" si="2">F26-(G26*F26)</f>
        <v>0</v>
      </c>
    </row>
    <row r="27" spans="2:8" ht="19.899999999999999" customHeight="1">
      <c r="B27" s="14" t="s">
        <v>10</v>
      </c>
      <c r="C27" s="15">
        <v>16</v>
      </c>
      <c r="D27" s="5" t="s">
        <v>28</v>
      </c>
      <c r="E27" s="6" t="s">
        <v>12</v>
      </c>
      <c r="F27" s="7"/>
      <c r="G27" s="16"/>
      <c r="H27" s="13">
        <f t="shared" si="1"/>
        <v>0</v>
      </c>
    </row>
    <row r="28" spans="2:8" ht="19.899999999999999" customHeight="1">
      <c r="B28" s="14" t="s">
        <v>10</v>
      </c>
      <c r="C28" s="15">
        <v>17</v>
      </c>
      <c r="D28" s="5" t="s">
        <v>29</v>
      </c>
      <c r="E28" s="6" t="s">
        <v>12</v>
      </c>
      <c r="F28" s="7"/>
      <c r="G28" s="16"/>
      <c r="H28" s="13">
        <f t="shared" si="1"/>
        <v>0</v>
      </c>
    </row>
    <row r="29" spans="2:8" ht="19.899999999999999" customHeight="1">
      <c r="B29" s="14" t="s">
        <v>10</v>
      </c>
      <c r="C29" s="15">
        <v>18</v>
      </c>
      <c r="D29" s="5" t="s">
        <v>30</v>
      </c>
      <c r="E29" s="6" t="s">
        <v>12</v>
      </c>
      <c r="F29" s="7"/>
      <c r="G29" s="16"/>
      <c r="H29" s="13">
        <f t="shared" si="1"/>
        <v>0</v>
      </c>
    </row>
    <row r="30" spans="2:8" ht="19.899999999999999" customHeight="1">
      <c r="B30" s="14" t="s">
        <v>10</v>
      </c>
      <c r="C30" s="15">
        <v>19</v>
      </c>
      <c r="D30" s="5" t="s">
        <v>31</v>
      </c>
      <c r="E30" s="6" t="s">
        <v>12</v>
      </c>
      <c r="F30" s="7"/>
      <c r="G30" s="16"/>
      <c r="H30" s="13">
        <f t="shared" si="1"/>
        <v>0</v>
      </c>
    </row>
    <row r="31" spans="2:8" ht="19.899999999999999" customHeight="1">
      <c r="B31" s="14" t="s">
        <v>10</v>
      </c>
      <c r="C31" s="15">
        <v>20</v>
      </c>
      <c r="D31" s="5" t="s">
        <v>32</v>
      </c>
      <c r="E31" s="6" t="s">
        <v>12</v>
      </c>
      <c r="F31" s="7"/>
      <c r="G31" s="16"/>
      <c r="H31" s="13">
        <f t="shared" si="1"/>
        <v>0</v>
      </c>
    </row>
    <row r="32" spans="2:8" ht="19.899999999999999" customHeight="1">
      <c r="B32" s="14" t="s">
        <v>10</v>
      </c>
      <c r="C32" s="15">
        <v>21</v>
      </c>
      <c r="D32" s="5" t="s">
        <v>33</v>
      </c>
      <c r="E32" s="6" t="s">
        <v>12</v>
      </c>
      <c r="F32" s="7"/>
      <c r="G32" s="16"/>
      <c r="H32" s="13">
        <f t="shared" si="1"/>
        <v>0</v>
      </c>
    </row>
    <row r="33" spans="2:8" ht="13.9" customHeight="1">
      <c r="B33" s="51" t="s">
        <v>34</v>
      </c>
      <c r="C33" s="52"/>
      <c r="D33" s="52"/>
      <c r="E33" s="52"/>
      <c r="F33" s="52"/>
      <c r="G33" s="21"/>
      <c r="H33" s="22"/>
    </row>
    <row r="34" spans="2:8" ht="19.899999999999999" customHeight="1">
      <c r="B34" s="14" t="s">
        <v>10</v>
      </c>
      <c r="C34" s="15">
        <v>22</v>
      </c>
      <c r="D34" s="5" t="s">
        <v>35</v>
      </c>
      <c r="E34" s="6" t="s">
        <v>36</v>
      </c>
      <c r="F34" s="8"/>
      <c r="G34" s="16"/>
      <c r="H34" s="13">
        <f>F34-(G34*F34)</f>
        <v>0</v>
      </c>
    </row>
    <row r="35" spans="2:8" ht="19.899999999999999" customHeight="1">
      <c r="B35" s="14" t="s">
        <v>10</v>
      </c>
      <c r="C35" s="15">
        <v>23</v>
      </c>
      <c r="D35" s="5" t="s">
        <v>37</v>
      </c>
      <c r="E35" s="6" t="s">
        <v>36</v>
      </c>
      <c r="F35" s="8"/>
      <c r="G35" s="16"/>
      <c r="H35" s="13">
        <f>F35-(G35*F35)</f>
        <v>0</v>
      </c>
    </row>
    <row r="36" spans="2:8" ht="13.9" customHeight="1">
      <c r="B36" s="51" t="s">
        <v>38</v>
      </c>
      <c r="C36" s="52"/>
      <c r="D36" s="52"/>
      <c r="E36" s="52"/>
      <c r="F36" s="52"/>
      <c r="G36" s="21"/>
      <c r="H36" s="22"/>
    </row>
    <row r="37" spans="2:8" ht="19.899999999999999" customHeight="1">
      <c r="B37" s="14" t="s">
        <v>10</v>
      </c>
      <c r="C37" s="15">
        <v>24</v>
      </c>
      <c r="D37" s="5" t="s">
        <v>39</v>
      </c>
      <c r="E37" s="6" t="s">
        <v>12</v>
      </c>
      <c r="F37" s="8"/>
      <c r="G37" s="16"/>
      <c r="H37" s="13">
        <f>F37-(G37*F37)</f>
        <v>0</v>
      </c>
    </row>
    <row r="38" spans="2:8" ht="19.899999999999999" customHeight="1">
      <c r="B38" s="14" t="s">
        <v>10</v>
      </c>
      <c r="C38" s="15">
        <v>25</v>
      </c>
      <c r="D38" s="5" t="s">
        <v>40</v>
      </c>
      <c r="E38" s="6" t="s">
        <v>12</v>
      </c>
      <c r="F38" s="8"/>
      <c r="G38" s="16"/>
      <c r="H38" s="13">
        <f>F38-(G38*F38)</f>
        <v>0</v>
      </c>
    </row>
    <row r="39" spans="2:8" ht="19.899999999999999" customHeight="1">
      <c r="B39" s="14" t="s">
        <v>10</v>
      </c>
      <c r="C39" s="15">
        <v>26</v>
      </c>
      <c r="D39" s="5" t="s">
        <v>41</v>
      </c>
      <c r="E39" s="6" t="s">
        <v>12</v>
      </c>
      <c r="F39" s="8"/>
      <c r="G39" s="16"/>
      <c r="H39" s="13">
        <f>F39-(G39*F39)</f>
        <v>0</v>
      </c>
    </row>
    <row r="40" spans="2:8" ht="13.9" customHeight="1">
      <c r="B40" s="51" t="s">
        <v>42</v>
      </c>
      <c r="C40" s="52"/>
      <c r="D40" s="52"/>
      <c r="E40" s="52"/>
      <c r="F40" s="52"/>
      <c r="G40" s="21"/>
      <c r="H40" s="22"/>
    </row>
    <row r="41" spans="2:8" ht="19.899999999999999" customHeight="1">
      <c r="B41" s="14" t="s">
        <v>10</v>
      </c>
      <c r="C41" s="15">
        <v>27</v>
      </c>
      <c r="D41" s="5" t="s">
        <v>43</v>
      </c>
      <c r="E41" s="9" t="s">
        <v>44</v>
      </c>
      <c r="F41" s="7"/>
      <c r="G41" s="16"/>
      <c r="H41" s="13">
        <f t="shared" ref="H41:H46" si="3">F41-(G41*F41)</f>
        <v>0</v>
      </c>
    </row>
    <row r="42" spans="2:8" ht="19.899999999999999" customHeight="1">
      <c r="B42" s="14" t="s">
        <v>10</v>
      </c>
      <c r="C42" s="15">
        <v>28</v>
      </c>
      <c r="D42" s="5" t="s">
        <v>45</v>
      </c>
      <c r="E42" s="9" t="s">
        <v>44</v>
      </c>
      <c r="F42" s="7"/>
      <c r="G42" s="16"/>
      <c r="H42" s="13">
        <f t="shared" si="3"/>
        <v>0</v>
      </c>
    </row>
    <row r="43" spans="2:8" ht="19.899999999999999" customHeight="1">
      <c r="B43" s="14" t="s">
        <v>10</v>
      </c>
      <c r="C43" s="15">
        <v>29</v>
      </c>
      <c r="D43" s="5" t="s">
        <v>46</v>
      </c>
      <c r="E43" s="9" t="s">
        <v>44</v>
      </c>
      <c r="F43" s="7"/>
      <c r="G43" s="16"/>
      <c r="H43" s="13">
        <f t="shared" si="3"/>
        <v>0</v>
      </c>
    </row>
    <row r="44" spans="2:8" ht="19.899999999999999" customHeight="1">
      <c r="B44" s="14" t="s">
        <v>10</v>
      </c>
      <c r="C44" s="15">
        <v>30</v>
      </c>
      <c r="D44" s="5" t="s">
        <v>47</v>
      </c>
      <c r="E44" s="9" t="s">
        <v>44</v>
      </c>
      <c r="F44" s="7"/>
      <c r="G44" s="16"/>
      <c r="H44" s="13">
        <f t="shared" si="3"/>
        <v>0</v>
      </c>
    </row>
    <row r="45" spans="2:8" ht="19.899999999999999" customHeight="1">
      <c r="B45" s="14" t="s">
        <v>10</v>
      </c>
      <c r="C45" s="15">
        <v>31</v>
      </c>
      <c r="D45" s="5" t="s">
        <v>48</v>
      </c>
      <c r="E45" s="9" t="s">
        <v>44</v>
      </c>
      <c r="F45" s="8"/>
      <c r="G45" s="16"/>
      <c r="H45" s="13">
        <f t="shared" si="3"/>
        <v>0</v>
      </c>
    </row>
    <row r="46" spans="2:8" ht="19.899999999999999" customHeight="1">
      <c r="B46" s="14" t="s">
        <v>10</v>
      </c>
      <c r="C46" s="15">
        <v>32</v>
      </c>
      <c r="D46" s="5" t="s">
        <v>49</v>
      </c>
      <c r="E46" s="9" t="s">
        <v>44</v>
      </c>
      <c r="F46" s="8"/>
      <c r="G46" s="16"/>
      <c r="H46" s="13">
        <f t="shared" si="3"/>
        <v>0</v>
      </c>
    </row>
    <row r="47" spans="2:8" ht="13.9" customHeight="1">
      <c r="B47" s="51" t="s">
        <v>50</v>
      </c>
      <c r="C47" s="52"/>
      <c r="D47" s="52"/>
      <c r="E47" s="52"/>
      <c r="F47" s="52"/>
      <c r="G47" s="21"/>
      <c r="H47" s="22"/>
    </row>
    <row r="48" spans="2:8" ht="19.899999999999999" customHeight="1">
      <c r="B48" s="14" t="s">
        <v>10</v>
      </c>
      <c r="C48" s="15">
        <v>33</v>
      </c>
      <c r="D48" s="5" t="s">
        <v>51</v>
      </c>
      <c r="E48" s="9" t="s">
        <v>44</v>
      </c>
      <c r="F48" s="8"/>
      <c r="G48" s="16"/>
      <c r="H48" s="13">
        <f>F48-(G48*F48)</f>
        <v>0</v>
      </c>
    </row>
    <row r="49" spans="2:8" ht="19.899999999999999" customHeight="1">
      <c r="B49" s="14" t="s">
        <v>10</v>
      </c>
      <c r="C49" s="15">
        <v>34</v>
      </c>
      <c r="D49" s="5" t="s">
        <v>52</v>
      </c>
      <c r="E49" s="9" t="s">
        <v>44</v>
      </c>
      <c r="F49" s="8"/>
      <c r="G49" s="16"/>
      <c r="H49" s="13">
        <f>F49-(G49*F49)</f>
        <v>0</v>
      </c>
    </row>
    <row r="50" spans="2:8" ht="13.9" customHeight="1">
      <c r="B50" s="51" t="s">
        <v>53</v>
      </c>
      <c r="C50" s="53"/>
      <c r="D50" s="53"/>
      <c r="E50" s="53"/>
      <c r="F50" s="53"/>
      <c r="G50" s="21"/>
      <c r="H50" s="22"/>
    </row>
    <row r="51" spans="2:8" ht="19.899999999999999" customHeight="1">
      <c r="B51" s="14" t="s">
        <v>10</v>
      </c>
      <c r="C51" s="15">
        <v>35</v>
      </c>
      <c r="D51" s="10" t="s">
        <v>54</v>
      </c>
      <c r="E51" s="9" t="s">
        <v>44</v>
      </c>
      <c r="F51" s="8"/>
      <c r="G51" s="16"/>
      <c r="H51" s="13">
        <f>F51-(G51*F51)</f>
        <v>0</v>
      </c>
    </row>
    <row r="52" spans="2:8" ht="19.899999999999999" customHeight="1">
      <c r="B52" s="14" t="s">
        <v>10</v>
      </c>
      <c r="C52" s="15">
        <v>36</v>
      </c>
      <c r="D52" s="10" t="s">
        <v>55</v>
      </c>
      <c r="E52" s="9" t="s">
        <v>44</v>
      </c>
      <c r="F52" s="8"/>
      <c r="G52" s="16"/>
      <c r="H52" s="13">
        <f>F52-(G52*F52)</f>
        <v>0</v>
      </c>
    </row>
    <row r="53" spans="2:8" ht="13.9" customHeight="1">
      <c r="B53" s="51" t="s">
        <v>56</v>
      </c>
      <c r="C53" s="52"/>
      <c r="D53" s="52"/>
      <c r="E53" s="52"/>
      <c r="F53" s="52"/>
      <c r="G53" s="21"/>
      <c r="H53" s="22"/>
    </row>
    <row r="54" spans="2:8" ht="19.899999999999999" customHeight="1">
      <c r="B54" s="14" t="s">
        <v>10</v>
      </c>
      <c r="C54" s="15">
        <v>37</v>
      </c>
      <c r="D54" s="5" t="s">
        <v>57</v>
      </c>
      <c r="E54" s="6" t="s">
        <v>12</v>
      </c>
      <c r="F54" s="8"/>
      <c r="G54" s="16"/>
      <c r="H54" s="13">
        <f>F54-(G54*F54)</f>
        <v>0</v>
      </c>
    </row>
    <row r="55" spans="2:8" ht="19.899999999999999" customHeight="1">
      <c r="B55" s="14" t="s">
        <v>10</v>
      </c>
      <c r="C55" s="15">
        <v>38</v>
      </c>
      <c r="D55" s="5" t="s">
        <v>58</v>
      </c>
      <c r="E55" s="6" t="s">
        <v>12</v>
      </c>
      <c r="F55" s="8"/>
      <c r="G55" s="16"/>
      <c r="H55" s="13">
        <f>F55-(G55*F55)</f>
        <v>0</v>
      </c>
    </row>
    <row r="56" spans="2:8" ht="19.899999999999999" customHeight="1">
      <c r="B56" s="14" t="s">
        <v>10</v>
      </c>
      <c r="C56" s="15">
        <v>39</v>
      </c>
      <c r="D56" s="5" t="s">
        <v>59</v>
      </c>
      <c r="E56" s="6" t="s">
        <v>12</v>
      </c>
      <c r="F56" s="7"/>
      <c r="G56" s="16"/>
      <c r="H56" s="13">
        <f>F56-(G56*F56)</f>
        <v>0</v>
      </c>
    </row>
    <row r="57" spans="2:8" ht="19.899999999999999" customHeight="1">
      <c r="B57" s="14" t="s">
        <v>10</v>
      </c>
      <c r="C57" s="15">
        <v>40</v>
      </c>
      <c r="D57" s="5" t="s">
        <v>60</v>
      </c>
      <c r="E57" s="6" t="s">
        <v>12</v>
      </c>
      <c r="F57" s="7"/>
      <c r="G57" s="16"/>
      <c r="H57" s="13">
        <f>F57-(G57*F57)</f>
        <v>0</v>
      </c>
    </row>
    <row r="58" spans="2:8" ht="19.899999999999999" customHeight="1">
      <c r="B58" s="14" t="s">
        <v>10</v>
      </c>
      <c r="C58" s="15">
        <v>41</v>
      </c>
      <c r="D58" s="5" t="s">
        <v>61</v>
      </c>
      <c r="E58" s="6" t="s">
        <v>12</v>
      </c>
      <c r="F58" s="7"/>
      <c r="G58" s="16"/>
      <c r="H58" s="13">
        <f>F58-(G58*F58)</f>
        <v>0</v>
      </c>
    </row>
    <row r="59" spans="2:8" ht="13.9" customHeight="1">
      <c r="B59" s="51" t="s">
        <v>62</v>
      </c>
      <c r="C59" s="52"/>
      <c r="D59" s="52"/>
      <c r="E59" s="52"/>
      <c r="F59" s="52"/>
      <c r="G59" s="21"/>
      <c r="H59" s="22"/>
    </row>
    <row r="60" spans="2:8" ht="45" customHeight="1">
      <c r="B60" s="14" t="s">
        <v>10</v>
      </c>
      <c r="C60" s="15">
        <v>42</v>
      </c>
      <c r="D60" s="10" t="s">
        <v>63</v>
      </c>
      <c r="E60" s="6" t="s">
        <v>12</v>
      </c>
      <c r="F60" s="8"/>
      <c r="G60" s="17"/>
      <c r="H60" s="13">
        <f>F60-(G60*F60)</f>
        <v>0</v>
      </c>
    </row>
    <row r="61" spans="2:8" ht="44.5" customHeight="1">
      <c r="B61" s="14" t="s">
        <v>10</v>
      </c>
      <c r="C61" s="15">
        <v>43</v>
      </c>
      <c r="D61" s="10" t="s">
        <v>64</v>
      </c>
      <c r="E61" s="6" t="s">
        <v>12</v>
      </c>
      <c r="F61" s="8"/>
      <c r="G61" s="17"/>
      <c r="H61" s="13">
        <f>F61-(G61*F61)</f>
        <v>0</v>
      </c>
    </row>
    <row r="62" spans="2:8" ht="41.5" customHeight="1">
      <c r="B62" s="14" t="s">
        <v>10</v>
      </c>
      <c r="C62" s="15">
        <v>44</v>
      </c>
      <c r="D62" s="11" t="s">
        <v>65</v>
      </c>
      <c r="E62" s="6" t="s">
        <v>12</v>
      </c>
      <c r="F62" s="8"/>
      <c r="G62" s="17"/>
      <c r="H62" s="13">
        <f>F62-(G62*F62)</f>
        <v>0</v>
      </c>
    </row>
    <row r="63" spans="2:8" ht="13.9" customHeight="1">
      <c r="B63" s="51" t="s">
        <v>66</v>
      </c>
      <c r="C63" s="52"/>
      <c r="D63" s="52"/>
      <c r="E63" s="52"/>
      <c r="F63" s="52"/>
      <c r="G63" s="21"/>
      <c r="H63" s="22"/>
    </row>
    <row r="64" spans="2:8" ht="19.899999999999999" customHeight="1">
      <c r="B64" s="14" t="s">
        <v>10</v>
      </c>
      <c r="C64" s="15">
        <v>45</v>
      </c>
      <c r="D64" s="10" t="s">
        <v>67</v>
      </c>
      <c r="E64" s="6" t="s">
        <v>12</v>
      </c>
      <c r="F64" s="8"/>
      <c r="G64" s="16"/>
      <c r="H64" s="13">
        <f>F64-(G64*F64)</f>
        <v>0</v>
      </c>
    </row>
    <row r="65" spans="2:8" ht="13.9" customHeight="1">
      <c r="B65" s="51" t="s">
        <v>68</v>
      </c>
      <c r="C65" s="52"/>
      <c r="D65" s="52"/>
      <c r="E65" s="52"/>
      <c r="F65" s="52"/>
      <c r="G65" s="21"/>
      <c r="H65" s="22"/>
    </row>
    <row r="66" spans="2:8" ht="19.899999999999999" customHeight="1">
      <c r="B66" s="14" t="s">
        <v>10</v>
      </c>
      <c r="C66" s="15">
        <v>46</v>
      </c>
      <c r="D66" s="10" t="s">
        <v>69</v>
      </c>
      <c r="E66" s="12" t="s">
        <v>36</v>
      </c>
      <c r="F66" s="8"/>
      <c r="G66" s="16"/>
      <c r="H66" s="13">
        <f>F66-(G66*F66)</f>
        <v>0</v>
      </c>
    </row>
    <row r="67" spans="2:8" ht="19.899999999999999" customHeight="1">
      <c r="B67" s="14" t="s">
        <v>10</v>
      </c>
      <c r="C67" s="15">
        <v>47</v>
      </c>
      <c r="D67" s="10" t="s">
        <v>70</v>
      </c>
      <c r="E67" s="12" t="s">
        <v>71</v>
      </c>
      <c r="F67" s="8"/>
      <c r="G67" s="16"/>
      <c r="H67" s="13">
        <f>F67-(G67*F67)</f>
        <v>0</v>
      </c>
    </row>
    <row r="68" spans="2:8" s="39" customFormat="1" ht="13.9" customHeight="1">
      <c r="B68" s="37" t="s">
        <v>72</v>
      </c>
      <c r="C68" s="38"/>
      <c r="D68" s="38"/>
      <c r="E68" s="38"/>
      <c r="F68" s="38"/>
      <c r="G68" s="38"/>
      <c r="H68" s="46"/>
    </row>
    <row r="69" spans="2:8" s="39" customFormat="1" ht="21" customHeight="1">
      <c r="B69" s="40" t="s">
        <v>10</v>
      </c>
      <c r="C69" s="41">
        <v>48</v>
      </c>
      <c r="D69" s="42" t="s">
        <v>73</v>
      </c>
      <c r="E69" s="43" t="s">
        <v>12</v>
      </c>
      <c r="F69" s="44"/>
      <c r="G69" s="44"/>
      <c r="H69" s="45">
        <v>0</v>
      </c>
    </row>
    <row r="70" spans="2:8" s="39" customFormat="1" ht="14">
      <c r="B70" s="47" t="s">
        <v>114</v>
      </c>
      <c r="C70" s="48"/>
      <c r="D70" s="48"/>
      <c r="E70" s="48"/>
      <c r="F70" s="48"/>
      <c r="G70" s="48"/>
      <c r="H70" s="48"/>
    </row>
    <row r="71" spans="2:8" s="39" customFormat="1" ht="21" customHeight="1">
      <c r="B71" s="40" t="s">
        <v>10</v>
      </c>
      <c r="C71" s="41">
        <v>49</v>
      </c>
      <c r="D71" s="49" t="s">
        <v>113</v>
      </c>
      <c r="E71" s="50"/>
      <c r="F71" s="44"/>
      <c r="G71" s="44"/>
      <c r="H71" s="45">
        <v>0</v>
      </c>
    </row>
    <row r="72" spans="2:8" ht="13">
      <c r="D72" s="2"/>
      <c r="E72" s="2"/>
    </row>
    <row r="73" spans="2:8" ht="48.75" customHeight="1">
      <c r="B73" s="59" t="s">
        <v>0</v>
      </c>
      <c r="C73" s="59"/>
      <c r="D73" s="59"/>
      <c r="E73" s="59"/>
      <c r="F73" s="59"/>
      <c r="G73" s="59"/>
      <c r="H73" s="59"/>
    </row>
    <row r="74" spans="2:8" ht="15.5">
      <c r="B74" s="69"/>
      <c r="C74" s="69"/>
      <c r="D74" s="69"/>
      <c r="E74" s="69"/>
      <c r="F74" s="69"/>
    </row>
    <row r="75" spans="2:8" ht="15.5">
      <c r="B75" s="69" t="str">
        <f>B4</f>
        <v>Bordereau des prix unitaires (BPU) - Accord-cadre n° 26-CP08-012-AC</v>
      </c>
      <c r="C75" s="69"/>
      <c r="D75" s="69"/>
      <c r="E75" s="69"/>
      <c r="F75" s="69"/>
      <c r="G75" s="69"/>
      <c r="H75" s="69"/>
    </row>
    <row r="76" spans="2:8" ht="15.5">
      <c r="B76" s="67" t="s">
        <v>1</v>
      </c>
      <c r="C76" s="67"/>
      <c r="D76" s="67"/>
      <c r="E76" s="67"/>
      <c r="F76" s="67"/>
      <c r="G76" s="67"/>
      <c r="H76" s="67"/>
    </row>
    <row r="77" spans="2:8" ht="13" thickBot="1"/>
    <row r="78" spans="2:8" ht="20.5" thickBot="1">
      <c r="B78" s="70" t="s">
        <v>74</v>
      </c>
      <c r="C78" s="71"/>
      <c r="D78" s="71"/>
      <c r="E78" s="71"/>
      <c r="F78" s="71"/>
      <c r="G78" s="71"/>
      <c r="H78" s="72"/>
    </row>
    <row r="80" spans="2:8" ht="18">
      <c r="B80" s="73" t="s">
        <v>75</v>
      </c>
      <c r="C80" s="74"/>
      <c r="D80" s="74"/>
      <c r="E80" s="74"/>
      <c r="F80" s="74"/>
      <c r="G80" s="74"/>
      <c r="H80" s="75"/>
    </row>
    <row r="81" spans="2:8" ht="14">
      <c r="B81" s="76" t="s">
        <v>76</v>
      </c>
      <c r="C81" s="77"/>
      <c r="D81" s="78"/>
      <c r="E81" s="28" t="s">
        <v>77</v>
      </c>
      <c r="F81" s="84" t="s">
        <v>7</v>
      </c>
      <c r="G81" s="85"/>
      <c r="H81" s="86"/>
    </row>
    <row r="82" spans="2:8" ht="15" customHeight="1">
      <c r="B82" s="54" t="s">
        <v>78</v>
      </c>
      <c r="C82" s="55"/>
      <c r="D82" s="56"/>
      <c r="E82" s="27" t="s">
        <v>79</v>
      </c>
      <c r="F82" s="81"/>
      <c r="G82" s="82"/>
      <c r="H82" s="83"/>
    </row>
    <row r="83" spans="2:8" ht="15" customHeight="1">
      <c r="B83" s="54" t="s">
        <v>80</v>
      </c>
      <c r="C83" s="79"/>
      <c r="D83" s="80"/>
      <c r="E83" s="27" t="s">
        <v>79</v>
      </c>
      <c r="F83" s="81"/>
      <c r="G83" s="82"/>
      <c r="H83" s="83"/>
    </row>
    <row r="84" spans="2:8" ht="15" customHeight="1">
      <c r="B84" s="54" t="s">
        <v>81</v>
      </c>
      <c r="C84" s="55"/>
      <c r="D84" s="56"/>
      <c r="E84" s="27" t="s">
        <v>79</v>
      </c>
      <c r="F84" s="81"/>
      <c r="G84" s="82"/>
      <c r="H84" s="83"/>
    </row>
    <row r="85" spans="2:8" ht="15" customHeight="1">
      <c r="B85" s="54" t="s">
        <v>82</v>
      </c>
      <c r="C85" s="55"/>
      <c r="D85" s="56"/>
      <c r="E85" s="27" t="s">
        <v>79</v>
      </c>
      <c r="F85" s="81"/>
      <c r="G85" s="82"/>
      <c r="H85" s="83"/>
    </row>
    <row r="86" spans="2:8" ht="15" customHeight="1">
      <c r="B86" s="54" t="s">
        <v>83</v>
      </c>
      <c r="C86" s="55"/>
      <c r="D86" s="56"/>
      <c r="E86" s="27" t="s">
        <v>79</v>
      </c>
      <c r="F86" s="81"/>
      <c r="G86" s="82"/>
      <c r="H86" s="83"/>
    </row>
    <row r="87" spans="2:8" ht="15" customHeight="1">
      <c r="B87" s="87" t="s">
        <v>84</v>
      </c>
      <c r="C87" s="88"/>
      <c r="D87" s="89"/>
      <c r="E87" s="27"/>
      <c r="F87" s="81"/>
      <c r="G87" s="82"/>
      <c r="H87" s="83"/>
    </row>
    <row r="88" spans="2:8" ht="15" customHeight="1">
      <c r="B88" s="54" t="s">
        <v>85</v>
      </c>
      <c r="C88" s="55"/>
      <c r="D88" s="56"/>
      <c r="E88" s="27" t="s">
        <v>79</v>
      </c>
      <c r="F88" s="81"/>
      <c r="G88" s="82"/>
      <c r="H88" s="83"/>
    </row>
    <row r="89" spans="2:8" ht="15" customHeight="1">
      <c r="B89" s="54" t="s">
        <v>86</v>
      </c>
      <c r="C89" s="55"/>
      <c r="D89" s="56"/>
      <c r="E89" s="27" t="s">
        <v>79</v>
      </c>
      <c r="F89" s="81"/>
      <c r="G89" s="82"/>
      <c r="H89" s="83"/>
    </row>
    <row r="90" spans="2:8" ht="15" customHeight="1">
      <c r="B90" s="54" t="s">
        <v>87</v>
      </c>
      <c r="C90" s="55"/>
      <c r="D90" s="56"/>
      <c r="E90" s="27" t="s">
        <v>79</v>
      </c>
      <c r="F90" s="81"/>
      <c r="G90" s="82"/>
      <c r="H90" s="83"/>
    </row>
    <row r="91" spans="2:8" ht="15" customHeight="1">
      <c r="B91" s="54" t="s">
        <v>88</v>
      </c>
      <c r="C91" s="55"/>
      <c r="D91" s="56"/>
      <c r="E91" s="27" t="s">
        <v>79</v>
      </c>
      <c r="F91" s="81"/>
      <c r="G91" s="82"/>
      <c r="H91" s="83"/>
    </row>
    <row r="92" spans="2:8" ht="15" customHeight="1">
      <c r="B92" s="54" t="s">
        <v>89</v>
      </c>
      <c r="C92" s="55"/>
      <c r="D92" s="56"/>
      <c r="E92" s="27" t="s">
        <v>79</v>
      </c>
      <c r="F92" s="81"/>
      <c r="G92" s="82"/>
      <c r="H92" s="83"/>
    </row>
    <row r="93" spans="2:8" ht="15" customHeight="1">
      <c r="B93" s="54" t="s">
        <v>90</v>
      </c>
      <c r="C93" s="55"/>
      <c r="D93" s="56"/>
      <c r="E93" s="27" t="s">
        <v>79</v>
      </c>
      <c r="F93" s="81"/>
      <c r="G93" s="82"/>
      <c r="H93" s="83"/>
    </row>
    <row r="94" spans="2:8" ht="15" customHeight="1">
      <c r="B94" s="54" t="s">
        <v>91</v>
      </c>
      <c r="C94" s="55"/>
      <c r="D94" s="56"/>
      <c r="E94" s="27" t="s">
        <v>79</v>
      </c>
      <c r="F94" s="81"/>
      <c r="G94" s="82"/>
      <c r="H94" s="83"/>
    </row>
    <row r="95" spans="2:8" ht="15" customHeight="1">
      <c r="B95" s="54" t="s">
        <v>92</v>
      </c>
      <c r="C95" s="55"/>
      <c r="D95" s="56"/>
      <c r="E95" s="27" t="s">
        <v>79</v>
      </c>
      <c r="F95" s="81"/>
      <c r="G95" s="82"/>
      <c r="H95" s="83"/>
    </row>
    <row r="96" spans="2:8" ht="15" customHeight="1">
      <c r="B96" s="54" t="s">
        <v>93</v>
      </c>
      <c r="C96" s="55"/>
      <c r="D96" s="56"/>
      <c r="E96" s="27" t="s">
        <v>79</v>
      </c>
      <c r="F96" s="81"/>
      <c r="G96" s="82"/>
      <c r="H96" s="83"/>
    </row>
    <row r="97" spans="2:8" ht="15" customHeight="1">
      <c r="B97" s="54" t="s">
        <v>94</v>
      </c>
      <c r="C97" s="55"/>
      <c r="D97" s="56"/>
      <c r="E97" s="27" t="s">
        <v>79</v>
      </c>
      <c r="F97" s="81"/>
      <c r="G97" s="82"/>
      <c r="H97" s="83"/>
    </row>
    <row r="98" spans="2:8" ht="15" customHeight="1">
      <c r="B98" s="24" t="s">
        <v>95</v>
      </c>
      <c r="C98" s="25"/>
      <c r="D98" s="26"/>
      <c r="E98" s="27" t="s">
        <v>79</v>
      </c>
      <c r="F98" s="81"/>
      <c r="G98" s="82"/>
      <c r="H98" s="83"/>
    </row>
    <row r="99" spans="2:8" ht="15" customHeight="1">
      <c r="B99" s="87" t="s">
        <v>96</v>
      </c>
      <c r="C99" s="88"/>
      <c r="D99" s="89"/>
      <c r="E99" s="27" t="s">
        <v>79</v>
      </c>
      <c r="F99" s="81"/>
      <c r="G99" s="82"/>
      <c r="H99" s="83"/>
    </row>
    <row r="100" spans="2:8" ht="15" customHeight="1">
      <c r="B100" s="54" t="s">
        <v>97</v>
      </c>
      <c r="C100" s="79"/>
      <c r="D100" s="80"/>
      <c r="E100" s="27" t="s">
        <v>79</v>
      </c>
      <c r="F100" s="81"/>
      <c r="G100" s="82"/>
      <c r="H100" s="83"/>
    </row>
    <row r="101" spans="2:8" ht="15" customHeight="1">
      <c r="B101" s="54" t="s">
        <v>98</v>
      </c>
      <c r="C101" s="55"/>
      <c r="D101" s="56"/>
      <c r="E101" s="27" t="s">
        <v>79</v>
      </c>
      <c r="F101" s="81"/>
      <c r="G101" s="82"/>
      <c r="H101" s="83"/>
    </row>
    <row r="102" spans="2:8" ht="15" customHeight="1">
      <c r="B102" s="54" t="s">
        <v>99</v>
      </c>
      <c r="C102" s="55"/>
      <c r="D102" s="56"/>
      <c r="E102" s="27" t="s">
        <v>79</v>
      </c>
      <c r="F102" s="81"/>
      <c r="G102" s="82"/>
      <c r="H102" s="83"/>
    </row>
    <row r="103" spans="2:8" ht="15" customHeight="1">
      <c r="B103" s="54" t="s">
        <v>100</v>
      </c>
      <c r="C103" s="55"/>
      <c r="D103" s="56"/>
      <c r="E103" s="27" t="s">
        <v>79</v>
      </c>
      <c r="F103" s="81"/>
      <c r="G103" s="82"/>
      <c r="H103" s="83"/>
    </row>
    <row r="104" spans="2:8" ht="15" customHeight="1">
      <c r="B104" s="54" t="s">
        <v>101</v>
      </c>
      <c r="C104" s="55"/>
      <c r="D104" s="56"/>
      <c r="E104" s="27" t="s">
        <v>79</v>
      </c>
      <c r="F104" s="81"/>
      <c r="G104" s="82"/>
      <c r="H104" s="83"/>
    </row>
    <row r="105" spans="2:8" ht="15" customHeight="1">
      <c r="B105" s="54" t="s">
        <v>102</v>
      </c>
      <c r="C105" s="55"/>
      <c r="D105" s="56"/>
      <c r="E105" s="27" t="s">
        <v>79</v>
      </c>
      <c r="F105" s="81"/>
      <c r="G105" s="82"/>
      <c r="H105" s="83"/>
    </row>
    <row r="106" spans="2:8" ht="27" customHeight="1">
      <c r="B106" s="90" t="s">
        <v>103</v>
      </c>
      <c r="C106" s="91"/>
      <c r="D106" s="91"/>
      <c r="E106" s="91"/>
      <c r="F106" s="91"/>
      <c r="G106" s="91"/>
      <c r="H106" s="92"/>
    </row>
    <row r="107" spans="2:8" ht="14">
      <c r="B107" s="31"/>
      <c r="C107" s="32"/>
      <c r="D107" s="30" t="s">
        <v>76</v>
      </c>
      <c r="E107" s="28" t="s">
        <v>104</v>
      </c>
      <c r="F107" s="84" t="s">
        <v>7</v>
      </c>
      <c r="G107" s="85"/>
      <c r="H107" s="86"/>
    </row>
    <row r="108" spans="2:8" ht="15" customHeight="1">
      <c r="B108" s="93" t="s">
        <v>105</v>
      </c>
      <c r="C108" s="94"/>
      <c r="D108" s="29"/>
      <c r="E108" s="27"/>
      <c r="F108" s="81"/>
      <c r="G108" s="82"/>
      <c r="H108" s="83"/>
    </row>
    <row r="109" spans="2:8" ht="15" customHeight="1">
      <c r="B109" s="93"/>
      <c r="C109" s="94"/>
      <c r="D109" s="29"/>
      <c r="E109" s="27"/>
      <c r="F109" s="81"/>
      <c r="G109" s="82"/>
      <c r="H109" s="83"/>
    </row>
    <row r="110" spans="2:8" ht="15" customHeight="1">
      <c r="B110" s="93"/>
      <c r="C110" s="94"/>
      <c r="D110" s="29"/>
      <c r="E110" s="27"/>
      <c r="F110" s="81"/>
      <c r="G110" s="82"/>
      <c r="H110" s="83"/>
    </row>
    <row r="111" spans="2:8" ht="15" customHeight="1">
      <c r="B111" s="93"/>
      <c r="C111" s="94"/>
      <c r="D111" s="29"/>
      <c r="E111" s="27"/>
      <c r="F111" s="81"/>
      <c r="G111" s="82"/>
      <c r="H111" s="83"/>
    </row>
    <row r="112" spans="2:8" ht="15" customHeight="1">
      <c r="B112" s="93"/>
      <c r="C112" s="94"/>
      <c r="D112" s="29"/>
      <c r="E112" s="27"/>
      <c r="F112" s="81"/>
      <c r="G112" s="82"/>
      <c r="H112" s="83"/>
    </row>
    <row r="113" spans="2:8" ht="15" customHeight="1">
      <c r="B113" s="93"/>
      <c r="C113" s="94"/>
      <c r="D113" s="29"/>
      <c r="E113" s="27"/>
      <c r="F113" s="81"/>
      <c r="G113" s="82"/>
      <c r="H113" s="83"/>
    </row>
    <row r="114" spans="2:8" ht="15" customHeight="1">
      <c r="B114" s="93"/>
      <c r="C114" s="94"/>
      <c r="D114" s="29"/>
      <c r="E114" s="27"/>
      <c r="F114" s="81"/>
      <c r="G114" s="82"/>
      <c r="H114" s="83"/>
    </row>
    <row r="115" spans="2:8" ht="15" customHeight="1">
      <c r="B115" s="93"/>
      <c r="C115" s="94"/>
      <c r="D115" s="29"/>
      <c r="E115" s="27"/>
      <c r="F115" s="81"/>
      <c r="G115" s="82"/>
      <c r="H115" s="83"/>
    </row>
    <row r="116" spans="2:8" ht="15" customHeight="1">
      <c r="B116" s="93"/>
      <c r="C116" s="94"/>
      <c r="D116" s="29"/>
      <c r="E116" s="27"/>
      <c r="F116" s="81"/>
      <c r="G116" s="82"/>
      <c r="H116" s="83"/>
    </row>
    <row r="117" spans="2:8" ht="15" customHeight="1">
      <c r="B117" s="93"/>
      <c r="C117" s="94"/>
      <c r="D117" s="29"/>
      <c r="E117" s="27"/>
      <c r="F117" s="81"/>
      <c r="G117" s="82"/>
      <c r="H117" s="83"/>
    </row>
    <row r="118" spans="2:8" ht="15" customHeight="1">
      <c r="B118" s="93"/>
      <c r="C118" s="94"/>
      <c r="D118" s="29"/>
      <c r="E118" s="27"/>
      <c r="F118" s="81"/>
      <c r="G118" s="82"/>
      <c r="H118" s="83"/>
    </row>
    <row r="119" spans="2:8" ht="15" customHeight="1">
      <c r="B119" s="93"/>
      <c r="C119" s="94"/>
      <c r="D119" s="29"/>
      <c r="E119" s="27"/>
      <c r="F119" s="81"/>
      <c r="G119" s="82"/>
      <c r="H119" s="83"/>
    </row>
    <row r="120" spans="2:8" ht="15" customHeight="1">
      <c r="B120" s="93"/>
      <c r="C120" s="94"/>
      <c r="D120" s="29"/>
      <c r="E120" s="27"/>
      <c r="F120" s="81"/>
      <c r="G120" s="82"/>
      <c r="H120" s="83"/>
    </row>
    <row r="121" spans="2:8" ht="15" customHeight="1">
      <c r="B121" s="93"/>
      <c r="C121" s="94"/>
      <c r="D121" s="29"/>
      <c r="E121" s="27"/>
      <c r="F121" s="81"/>
      <c r="G121" s="82"/>
      <c r="H121" s="83"/>
    </row>
    <row r="122" spans="2:8" ht="15" customHeight="1">
      <c r="B122" s="95"/>
      <c r="C122" s="96"/>
      <c r="D122" s="29"/>
      <c r="E122" s="23"/>
      <c r="F122" s="81"/>
      <c r="G122" s="82"/>
      <c r="H122" s="83"/>
    </row>
    <row r="123" spans="2:8" ht="18">
      <c r="B123" s="73" t="s">
        <v>106</v>
      </c>
      <c r="C123" s="74"/>
      <c r="D123" s="74"/>
      <c r="E123" s="74"/>
      <c r="F123" s="74"/>
      <c r="G123" s="74"/>
      <c r="H123" s="75"/>
    </row>
    <row r="124" spans="2:8" ht="15" customHeight="1">
      <c r="B124" s="97" t="s">
        <v>107</v>
      </c>
      <c r="C124" s="98"/>
      <c r="D124" s="19"/>
      <c r="E124" s="19"/>
      <c r="F124" s="81"/>
      <c r="G124" s="82"/>
      <c r="H124" s="83"/>
    </row>
    <row r="125" spans="2:8" ht="15" customHeight="1">
      <c r="B125" s="93"/>
      <c r="C125" s="94"/>
      <c r="D125" s="19"/>
      <c r="E125" s="19"/>
      <c r="F125" s="81"/>
      <c r="G125" s="82"/>
      <c r="H125" s="83"/>
    </row>
    <row r="126" spans="2:8" ht="15" customHeight="1">
      <c r="B126" s="93"/>
      <c r="C126" s="94"/>
      <c r="D126" s="19"/>
      <c r="E126" s="19"/>
      <c r="F126" s="81"/>
      <c r="G126" s="82"/>
      <c r="H126" s="83"/>
    </row>
    <row r="127" spans="2:8" ht="15" customHeight="1">
      <c r="B127" s="93"/>
      <c r="C127" s="94"/>
      <c r="D127" s="19"/>
      <c r="E127" s="19"/>
      <c r="F127" s="81"/>
      <c r="G127" s="82"/>
      <c r="H127" s="83"/>
    </row>
    <row r="128" spans="2:8" ht="15" customHeight="1">
      <c r="B128" s="93"/>
      <c r="C128" s="94"/>
      <c r="D128" s="19"/>
      <c r="E128" s="19"/>
      <c r="F128" s="81"/>
      <c r="G128" s="82"/>
      <c r="H128" s="83"/>
    </row>
    <row r="129" spans="2:8" ht="15" customHeight="1">
      <c r="B129" s="93"/>
      <c r="C129" s="94"/>
      <c r="D129" s="19"/>
      <c r="E129" s="19"/>
      <c r="F129" s="81"/>
      <c r="G129" s="82"/>
      <c r="H129" s="83"/>
    </row>
    <row r="130" spans="2:8" ht="15" customHeight="1">
      <c r="B130" s="93"/>
      <c r="C130" s="94"/>
      <c r="D130" s="19"/>
      <c r="E130" s="19"/>
      <c r="F130" s="81"/>
      <c r="G130" s="82"/>
      <c r="H130" s="83"/>
    </row>
    <row r="131" spans="2:8" ht="15" customHeight="1">
      <c r="B131" s="93"/>
      <c r="C131" s="94"/>
      <c r="D131" s="19"/>
      <c r="E131" s="19"/>
      <c r="F131" s="81"/>
      <c r="G131" s="82"/>
      <c r="H131" s="83"/>
    </row>
    <row r="132" spans="2:8" ht="15" customHeight="1">
      <c r="B132" s="93"/>
      <c r="C132" s="94"/>
      <c r="D132" s="19"/>
      <c r="E132" s="19"/>
      <c r="F132" s="81"/>
      <c r="G132" s="82"/>
      <c r="H132" s="83"/>
    </row>
    <row r="133" spans="2:8" ht="15" customHeight="1">
      <c r="B133" s="93"/>
      <c r="C133" s="94"/>
      <c r="D133" s="19"/>
      <c r="E133" s="19"/>
      <c r="F133" s="81"/>
      <c r="G133" s="82"/>
      <c r="H133" s="83"/>
    </row>
    <row r="134" spans="2:8" ht="15" customHeight="1">
      <c r="B134" s="93"/>
      <c r="C134" s="94"/>
      <c r="D134" s="19"/>
      <c r="E134" s="19"/>
      <c r="F134" s="81"/>
      <c r="G134" s="82"/>
      <c r="H134" s="83"/>
    </row>
    <row r="135" spans="2:8" ht="15" customHeight="1">
      <c r="B135" s="93"/>
      <c r="C135" s="94"/>
      <c r="D135" s="19"/>
      <c r="E135" s="19"/>
      <c r="F135" s="81"/>
      <c r="G135" s="82"/>
      <c r="H135" s="83"/>
    </row>
    <row r="136" spans="2:8" ht="15" customHeight="1">
      <c r="B136" s="93"/>
      <c r="C136" s="94"/>
      <c r="D136" s="19"/>
      <c r="E136" s="19"/>
      <c r="F136" s="81"/>
      <c r="G136" s="82"/>
      <c r="H136" s="83"/>
    </row>
    <row r="137" spans="2:8" ht="15" customHeight="1">
      <c r="B137" s="93"/>
      <c r="C137" s="94"/>
      <c r="D137" s="19"/>
      <c r="E137" s="19"/>
      <c r="F137" s="81"/>
      <c r="G137" s="82"/>
      <c r="H137" s="83"/>
    </row>
    <row r="138" spans="2:8" ht="15" customHeight="1">
      <c r="B138" s="93"/>
      <c r="C138" s="94"/>
      <c r="D138" s="19"/>
      <c r="E138" s="19"/>
      <c r="F138" s="81"/>
      <c r="G138" s="82"/>
      <c r="H138" s="83"/>
    </row>
    <row r="139" spans="2:8" ht="15" customHeight="1">
      <c r="B139" s="93"/>
      <c r="C139" s="94"/>
      <c r="D139" s="19"/>
      <c r="E139" s="19"/>
      <c r="F139" s="81"/>
      <c r="G139" s="82"/>
      <c r="H139" s="83"/>
    </row>
    <row r="140" spans="2:8" ht="15" customHeight="1">
      <c r="B140" s="93"/>
      <c r="C140" s="94"/>
      <c r="D140" s="19"/>
      <c r="E140" s="19"/>
      <c r="F140" s="81"/>
      <c r="G140" s="82"/>
      <c r="H140" s="83"/>
    </row>
    <row r="141" spans="2:8" ht="15" customHeight="1">
      <c r="B141" s="93"/>
      <c r="C141" s="94"/>
      <c r="D141" s="19"/>
      <c r="E141" s="19"/>
      <c r="F141" s="81"/>
      <c r="G141" s="82"/>
      <c r="H141" s="83"/>
    </row>
    <row r="142" spans="2:8" ht="15" customHeight="1">
      <c r="B142" s="95"/>
      <c r="C142" s="96"/>
      <c r="D142" s="19"/>
      <c r="E142" s="19"/>
      <c r="F142" s="81"/>
      <c r="G142" s="82"/>
      <c r="H142" s="83"/>
    </row>
  </sheetData>
  <mergeCells count="118">
    <mergeCell ref="F130:H130"/>
    <mergeCell ref="F131:H131"/>
    <mergeCell ref="F132:H132"/>
    <mergeCell ref="B124:C142"/>
    <mergeCell ref="F111:H111"/>
    <mergeCell ref="F112:H112"/>
    <mergeCell ref="F113:H113"/>
    <mergeCell ref="F114:H114"/>
    <mergeCell ref="F124:H124"/>
    <mergeCell ref="F125:H125"/>
    <mergeCell ref="F126:H126"/>
    <mergeCell ref="F119:H119"/>
    <mergeCell ref="F120:H120"/>
    <mergeCell ref="F122:H122"/>
    <mergeCell ref="F139:H139"/>
    <mergeCell ref="F140:H140"/>
    <mergeCell ref="F141:H141"/>
    <mergeCell ref="F142:H142"/>
    <mergeCell ref="F133:H133"/>
    <mergeCell ref="F134:H134"/>
    <mergeCell ref="F135:H135"/>
    <mergeCell ref="F136:H136"/>
    <mergeCell ref="F137:H137"/>
    <mergeCell ref="F138:H138"/>
    <mergeCell ref="F127:H127"/>
    <mergeCell ref="F128:H128"/>
    <mergeCell ref="F129:H129"/>
    <mergeCell ref="F89:H89"/>
    <mergeCell ref="F109:H109"/>
    <mergeCell ref="F110:H110"/>
    <mergeCell ref="F115:H115"/>
    <mergeCell ref="F116:H116"/>
    <mergeCell ref="F117:H117"/>
    <mergeCell ref="F118:H118"/>
    <mergeCell ref="F102:H102"/>
    <mergeCell ref="F103:H103"/>
    <mergeCell ref="F104:H104"/>
    <mergeCell ref="F105:H105"/>
    <mergeCell ref="F108:H108"/>
    <mergeCell ref="B106:H106"/>
    <mergeCell ref="B108:C122"/>
    <mergeCell ref="B104:D104"/>
    <mergeCell ref="B105:D105"/>
    <mergeCell ref="F121:H121"/>
    <mergeCell ref="F107:H107"/>
    <mergeCell ref="B102:D102"/>
    <mergeCell ref="B103:D103"/>
    <mergeCell ref="F95:H95"/>
    <mergeCell ref="F96:H96"/>
    <mergeCell ref="F97:H97"/>
    <mergeCell ref="F98:H98"/>
    <mergeCell ref="F99:H99"/>
    <mergeCell ref="F100:H100"/>
    <mergeCell ref="F101:H101"/>
    <mergeCell ref="B87:D87"/>
    <mergeCell ref="F87:H87"/>
    <mergeCell ref="F91:H91"/>
    <mergeCell ref="F92:H92"/>
    <mergeCell ref="F93:H93"/>
    <mergeCell ref="F94:H94"/>
    <mergeCell ref="B123:H123"/>
    <mergeCell ref="B81:D81"/>
    <mergeCell ref="B82:D82"/>
    <mergeCell ref="B76:H76"/>
    <mergeCell ref="B83:D83"/>
    <mergeCell ref="F90:H90"/>
    <mergeCell ref="B91:D91"/>
    <mergeCell ref="B92:D92"/>
    <mergeCell ref="B93:D93"/>
    <mergeCell ref="B88:D88"/>
    <mergeCell ref="B89:D89"/>
    <mergeCell ref="B90:D90"/>
    <mergeCell ref="F88:H88"/>
    <mergeCell ref="F81:H81"/>
    <mergeCell ref="F82:H82"/>
    <mergeCell ref="F83:H83"/>
    <mergeCell ref="F84:H84"/>
    <mergeCell ref="B94:D94"/>
    <mergeCell ref="B95:D95"/>
    <mergeCell ref="B96:D96"/>
    <mergeCell ref="B97:D97"/>
    <mergeCell ref="B100:D100"/>
    <mergeCell ref="B101:D101"/>
    <mergeCell ref="B99:D99"/>
    <mergeCell ref="B1:F1"/>
    <mergeCell ref="B10:F10"/>
    <mergeCell ref="B20:F20"/>
    <mergeCell ref="B53:F53"/>
    <mergeCell ref="B2:H2"/>
    <mergeCell ref="B4:H4"/>
    <mergeCell ref="E6:E9"/>
    <mergeCell ref="B6:C9"/>
    <mergeCell ref="D6:D9"/>
    <mergeCell ref="F6:F9"/>
    <mergeCell ref="G6:G9"/>
    <mergeCell ref="H6:H9"/>
    <mergeCell ref="B3:H3"/>
    <mergeCell ref="B5:H5"/>
    <mergeCell ref="B33:F33"/>
    <mergeCell ref="B36:F36"/>
    <mergeCell ref="B40:F40"/>
    <mergeCell ref="B70:H70"/>
    <mergeCell ref="D71:E71"/>
    <mergeCell ref="B65:F65"/>
    <mergeCell ref="B59:F59"/>
    <mergeCell ref="B50:F50"/>
    <mergeCell ref="B47:F47"/>
    <mergeCell ref="B84:D84"/>
    <mergeCell ref="B85:D85"/>
    <mergeCell ref="B86:D86"/>
    <mergeCell ref="B63:F63"/>
    <mergeCell ref="B73:H73"/>
    <mergeCell ref="B74:F74"/>
    <mergeCell ref="B75:H75"/>
    <mergeCell ref="B78:H78"/>
    <mergeCell ref="B80:H80"/>
    <mergeCell ref="F85:H85"/>
    <mergeCell ref="F86:H86"/>
  </mergeCells>
  <phoneticPr fontId="0" type="noConversion"/>
  <pageMargins left="0.39370078740157483" right="0.19685039370078741" top="0.19685039370078741" bottom="0.19685039370078741" header="0.51181102362204722" footer="0.51181102362204722"/>
  <pageSetup paperSize="9" scale="60" orientation="portrait" r:id="rId1"/>
  <headerFooter alignWithMargins="0"/>
  <rowBreaks count="1" manualBreakCount="1">
    <brk id="71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B829F-0F56-44E7-97AD-EFEEC96EFBED}">
  <sheetPr>
    <pageSetUpPr fitToPage="1"/>
  </sheetPr>
  <dimension ref="B1:I55"/>
  <sheetViews>
    <sheetView tabSelected="1" topLeftCell="A44" zoomScaleNormal="100" workbookViewId="0">
      <selection activeCell="D52" sqref="D52:F52"/>
    </sheetView>
  </sheetViews>
  <sheetFormatPr baseColWidth="10" defaultColWidth="11.453125" defaultRowHeight="12.5"/>
  <cols>
    <col min="1" max="1" width="1.26953125" customWidth="1"/>
    <col min="2" max="2" width="6.54296875" style="1" customWidth="1"/>
    <col min="3" max="3" width="4.26953125" style="3" customWidth="1"/>
    <col min="4" max="4" width="76.26953125" style="1" customWidth="1"/>
    <col min="5" max="5" width="16.1796875" style="1" customWidth="1"/>
    <col min="6" max="6" width="14" style="1" customWidth="1"/>
    <col min="7" max="7" width="16.54296875" style="4" customWidth="1"/>
    <col min="8" max="8" width="15" style="18" customWidth="1"/>
    <col min="9" max="9" width="16.26953125" style="20" customWidth="1"/>
  </cols>
  <sheetData>
    <row r="1" spans="2:9" ht="8" customHeight="1">
      <c r="B1" s="57"/>
      <c r="C1" s="58"/>
      <c r="D1" s="58"/>
      <c r="E1" s="58"/>
      <c r="F1" s="58"/>
      <c r="G1" s="58"/>
    </row>
    <row r="2" spans="2:9" ht="42.75" customHeight="1">
      <c r="B2" s="59" t="s">
        <v>0</v>
      </c>
      <c r="C2" s="59"/>
      <c r="D2" s="59"/>
      <c r="E2" s="59"/>
      <c r="F2" s="59"/>
      <c r="G2" s="59"/>
      <c r="H2" s="59"/>
      <c r="I2" s="59"/>
    </row>
    <row r="3" spans="2:9" ht="14.5" customHeight="1">
      <c r="B3" s="67" t="s">
        <v>1</v>
      </c>
      <c r="C3" s="67"/>
      <c r="D3" s="67"/>
      <c r="E3" s="67"/>
      <c r="F3" s="67"/>
      <c r="G3" s="67"/>
      <c r="H3" s="67"/>
      <c r="I3" s="67"/>
    </row>
    <row r="4" spans="2:9" ht="15.5">
      <c r="B4" s="60" t="s">
        <v>115</v>
      </c>
      <c r="C4" s="60"/>
      <c r="D4" s="60"/>
      <c r="E4" s="60"/>
      <c r="F4" s="60"/>
      <c r="G4" s="60"/>
      <c r="H4" s="60"/>
      <c r="I4" s="60"/>
    </row>
    <row r="5" spans="2:9" ht="12" customHeight="1">
      <c r="B5" s="68"/>
      <c r="C5" s="68"/>
      <c r="D5" s="68"/>
      <c r="E5" s="68"/>
      <c r="F5" s="68"/>
      <c r="G5" s="68"/>
      <c r="H5" s="68"/>
      <c r="I5" s="68"/>
    </row>
    <row r="6" spans="2:9" ht="15" customHeight="1">
      <c r="B6" s="62" t="s">
        <v>3</v>
      </c>
      <c r="C6" s="62"/>
      <c r="D6" s="61" t="s">
        <v>4</v>
      </c>
      <c r="E6" s="61" t="s">
        <v>5</v>
      </c>
      <c r="F6" s="102" t="s">
        <v>108</v>
      </c>
      <c r="G6" s="63" t="s">
        <v>109</v>
      </c>
      <c r="H6" s="63" t="s">
        <v>110</v>
      </c>
      <c r="I6" s="64" t="s">
        <v>111</v>
      </c>
    </row>
    <row r="7" spans="2:9" ht="13.15" customHeight="1">
      <c r="B7" s="62"/>
      <c r="C7" s="62"/>
      <c r="D7" s="61"/>
      <c r="E7" s="61"/>
      <c r="F7" s="103"/>
      <c r="G7" s="63"/>
      <c r="H7" s="63"/>
      <c r="I7" s="65"/>
    </row>
    <row r="8" spans="2:9" ht="13.15" customHeight="1">
      <c r="B8" s="62"/>
      <c r="C8" s="62"/>
      <c r="D8" s="61"/>
      <c r="E8" s="61"/>
      <c r="F8" s="103"/>
      <c r="G8" s="63"/>
      <c r="H8" s="63"/>
      <c r="I8" s="65"/>
    </row>
    <row r="9" spans="2:9" ht="13.15" customHeight="1">
      <c r="B9" s="62"/>
      <c r="C9" s="62"/>
      <c r="D9" s="61"/>
      <c r="E9" s="61"/>
      <c r="F9" s="104"/>
      <c r="G9" s="63"/>
      <c r="H9" s="63"/>
      <c r="I9" s="66"/>
    </row>
    <row r="10" spans="2:9" ht="13.9" customHeight="1">
      <c r="B10" s="51" t="s">
        <v>9</v>
      </c>
      <c r="C10" s="52"/>
      <c r="D10" s="52"/>
      <c r="E10" s="52"/>
      <c r="F10" s="52"/>
      <c r="G10" s="52"/>
      <c r="H10" s="21"/>
      <c r="I10" s="22"/>
    </row>
    <row r="11" spans="2:9" ht="19.899999999999999" customHeight="1">
      <c r="B11" s="14" t="s">
        <v>10</v>
      </c>
      <c r="C11" s="15">
        <v>1</v>
      </c>
      <c r="D11" s="5" t="s">
        <v>11</v>
      </c>
      <c r="E11" s="6" t="s">
        <v>12</v>
      </c>
      <c r="F11" s="6">
        <v>2</v>
      </c>
      <c r="G11" s="7">
        <f>BPU!H11*F11</f>
        <v>0</v>
      </c>
      <c r="H11" s="33">
        <v>0.2</v>
      </c>
      <c r="I11" s="13">
        <f>G11+(H11*G11)</f>
        <v>0</v>
      </c>
    </row>
    <row r="12" spans="2:9" ht="19.899999999999999" customHeight="1">
      <c r="B12" s="14" t="s">
        <v>10</v>
      </c>
      <c r="C12" s="15">
        <v>2</v>
      </c>
      <c r="D12" s="5" t="s">
        <v>13</v>
      </c>
      <c r="E12" s="6" t="s">
        <v>12</v>
      </c>
      <c r="F12" s="6">
        <v>2</v>
      </c>
      <c r="G12" s="7">
        <f>BPU!H12*F12</f>
        <v>0</v>
      </c>
      <c r="H12" s="33">
        <v>0.2</v>
      </c>
      <c r="I12" s="13">
        <f t="shared" ref="I12:I15" si="0">G12+(H12*G12)</f>
        <v>0</v>
      </c>
    </row>
    <row r="13" spans="2:9" ht="19.899999999999999" customHeight="1">
      <c r="B13" s="14" t="s">
        <v>10</v>
      </c>
      <c r="C13" s="15">
        <v>3</v>
      </c>
      <c r="D13" s="5" t="s">
        <v>14</v>
      </c>
      <c r="E13" s="6" t="s">
        <v>12</v>
      </c>
      <c r="F13" s="6">
        <v>2</v>
      </c>
      <c r="G13" s="7">
        <f>BPU!H13*F13</f>
        <v>0</v>
      </c>
      <c r="H13" s="33">
        <v>0.2</v>
      </c>
      <c r="I13" s="13">
        <f t="shared" si="0"/>
        <v>0</v>
      </c>
    </row>
    <row r="14" spans="2:9" ht="19.899999999999999" customHeight="1">
      <c r="B14" s="14" t="s">
        <v>10</v>
      </c>
      <c r="C14" s="15">
        <v>4</v>
      </c>
      <c r="D14" s="5" t="s">
        <v>15</v>
      </c>
      <c r="E14" s="6" t="s">
        <v>12</v>
      </c>
      <c r="F14" s="6">
        <v>2</v>
      </c>
      <c r="G14" s="7">
        <f>BPU!H14*F14</f>
        <v>0</v>
      </c>
      <c r="H14" s="33">
        <v>0.2</v>
      </c>
      <c r="I14" s="13">
        <f t="shared" si="0"/>
        <v>0</v>
      </c>
    </row>
    <row r="15" spans="2:9" ht="19.899999999999999" customHeight="1">
      <c r="B15" s="14" t="s">
        <v>10</v>
      </c>
      <c r="C15" s="15">
        <v>5</v>
      </c>
      <c r="D15" s="5" t="s">
        <v>16</v>
      </c>
      <c r="E15" s="6" t="s">
        <v>12</v>
      </c>
      <c r="F15" s="6">
        <v>2</v>
      </c>
      <c r="G15" s="7">
        <f>BPU!H15*F15</f>
        <v>0</v>
      </c>
      <c r="H15" s="33">
        <v>0.2</v>
      </c>
      <c r="I15" s="13">
        <f t="shared" si="0"/>
        <v>0</v>
      </c>
    </row>
    <row r="16" spans="2:9" ht="13.9" customHeight="1">
      <c r="B16" s="51" t="s">
        <v>21</v>
      </c>
      <c r="C16" s="52"/>
      <c r="D16" s="52"/>
      <c r="E16" s="52"/>
      <c r="F16" s="52"/>
      <c r="G16" s="52"/>
      <c r="H16" s="21"/>
      <c r="I16" s="22"/>
    </row>
    <row r="17" spans="2:9" ht="19.899999999999999" customHeight="1">
      <c r="B17" s="14" t="s">
        <v>10</v>
      </c>
      <c r="C17" s="15">
        <v>11</v>
      </c>
      <c r="D17" s="5" t="s">
        <v>23</v>
      </c>
      <c r="E17" s="6" t="s">
        <v>12</v>
      </c>
      <c r="F17" s="6">
        <v>2</v>
      </c>
      <c r="G17" s="7">
        <f>BPU!H22*F17</f>
        <v>0</v>
      </c>
      <c r="H17" s="33">
        <v>0.2</v>
      </c>
      <c r="I17" s="13">
        <f t="shared" ref="I17:I22" si="1">G17+(H17*G17)</f>
        <v>0</v>
      </c>
    </row>
    <row r="18" spans="2:9" ht="19.899999999999999" customHeight="1">
      <c r="B18" s="14" t="s">
        <v>10</v>
      </c>
      <c r="C18" s="15">
        <v>12</v>
      </c>
      <c r="D18" s="5" t="s">
        <v>24</v>
      </c>
      <c r="E18" s="6" t="s">
        <v>12</v>
      </c>
      <c r="F18" s="6">
        <v>2</v>
      </c>
      <c r="G18" s="7">
        <f>BPU!H23*F18</f>
        <v>0</v>
      </c>
      <c r="H18" s="33">
        <v>0.2</v>
      </c>
      <c r="I18" s="13">
        <f t="shared" si="1"/>
        <v>0</v>
      </c>
    </row>
    <row r="19" spans="2:9" ht="19.899999999999999" customHeight="1">
      <c r="B19" s="14" t="s">
        <v>10</v>
      </c>
      <c r="C19" s="15">
        <v>13</v>
      </c>
      <c r="D19" s="5" t="s">
        <v>25</v>
      </c>
      <c r="E19" s="6" t="s">
        <v>12</v>
      </c>
      <c r="F19" s="6">
        <v>2</v>
      </c>
      <c r="G19" s="7">
        <f>BPU!H24*F19</f>
        <v>0</v>
      </c>
      <c r="H19" s="33">
        <v>0.2</v>
      </c>
      <c r="I19" s="13">
        <f t="shared" si="1"/>
        <v>0</v>
      </c>
    </row>
    <row r="20" spans="2:9" ht="19.899999999999999" customHeight="1">
      <c r="B20" s="14" t="s">
        <v>10</v>
      </c>
      <c r="C20" s="15">
        <v>14</v>
      </c>
      <c r="D20" s="5" t="s">
        <v>26</v>
      </c>
      <c r="E20" s="6" t="s">
        <v>12</v>
      </c>
      <c r="F20" s="6">
        <v>2</v>
      </c>
      <c r="G20" s="7">
        <f>BPU!H25*F20</f>
        <v>0</v>
      </c>
      <c r="H20" s="33">
        <v>0.2</v>
      </c>
      <c r="I20" s="13">
        <f t="shared" si="1"/>
        <v>0</v>
      </c>
    </row>
    <row r="21" spans="2:9" ht="19.899999999999999" customHeight="1">
      <c r="B21" s="14" t="s">
        <v>10</v>
      </c>
      <c r="C21" s="15">
        <v>15</v>
      </c>
      <c r="D21" s="5" t="s">
        <v>27</v>
      </c>
      <c r="E21" s="6" t="s">
        <v>12</v>
      </c>
      <c r="F21" s="6">
        <v>2</v>
      </c>
      <c r="G21" s="7">
        <f>BPU!H26*F21</f>
        <v>0</v>
      </c>
      <c r="H21" s="33">
        <v>0.2</v>
      </c>
      <c r="I21" s="13">
        <f t="shared" si="1"/>
        <v>0</v>
      </c>
    </row>
    <row r="22" spans="2:9" ht="19.899999999999999" customHeight="1">
      <c r="B22" s="14" t="s">
        <v>10</v>
      </c>
      <c r="C22" s="15">
        <v>18</v>
      </c>
      <c r="D22" s="5" t="s">
        <v>30</v>
      </c>
      <c r="E22" s="6" t="s">
        <v>12</v>
      </c>
      <c r="F22" s="6">
        <v>2</v>
      </c>
      <c r="G22" s="7">
        <f>BPU!H29*F22</f>
        <v>0</v>
      </c>
      <c r="H22" s="33">
        <v>0.2</v>
      </c>
      <c r="I22" s="13">
        <f t="shared" si="1"/>
        <v>0</v>
      </c>
    </row>
    <row r="23" spans="2:9" ht="13.9" customHeight="1">
      <c r="B23" s="51" t="s">
        <v>34</v>
      </c>
      <c r="C23" s="52"/>
      <c r="D23" s="52"/>
      <c r="E23" s="52"/>
      <c r="F23" s="52"/>
      <c r="G23" s="52"/>
      <c r="H23" s="21"/>
      <c r="I23" s="22"/>
    </row>
    <row r="24" spans="2:9" ht="19.899999999999999" customHeight="1">
      <c r="B24" s="14" t="s">
        <v>10</v>
      </c>
      <c r="C24" s="15">
        <v>22</v>
      </c>
      <c r="D24" s="5" t="s">
        <v>35</v>
      </c>
      <c r="E24" s="6" t="s">
        <v>36</v>
      </c>
      <c r="F24" s="6">
        <v>1</v>
      </c>
      <c r="G24" s="8">
        <f>BPU!H34</f>
        <v>0</v>
      </c>
      <c r="H24" s="33">
        <v>0.2</v>
      </c>
      <c r="I24" s="13">
        <f>G24+(H24*G24)</f>
        <v>0</v>
      </c>
    </row>
    <row r="25" spans="2:9" ht="19.899999999999999" customHeight="1">
      <c r="B25" s="14" t="s">
        <v>10</v>
      </c>
      <c r="C25" s="15">
        <v>23</v>
      </c>
      <c r="D25" s="5" t="s">
        <v>37</v>
      </c>
      <c r="E25" s="6" t="s">
        <v>36</v>
      </c>
      <c r="F25" s="6">
        <v>1</v>
      </c>
      <c r="G25" s="8">
        <f>BPU!H35</f>
        <v>0</v>
      </c>
      <c r="H25" s="33">
        <v>0.2</v>
      </c>
      <c r="I25" s="13">
        <f>G25+(H25*G25)</f>
        <v>0</v>
      </c>
    </row>
    <row r="26" spans="2:9" ht="13.9" customHeight="1">
      <c r="B26" s="51" t="s">
        <v>38</v>
      </c>
      <c r="C26" s="52"/>
      <c r="D26" s="52"/>
      <c r="E26" s="52"/>
      <c r="F26" s="52"/>
      <c r="G26" s="52"/>
      <c r="H26" s="21"/>
      <c r="I26" s="22"/>
    </row>
    <row r="27" spans="2:9" ht="19.899999999999999" customHeight="1">
      <c r="B27" s="14" t="s">
        <v>10</v>
      </c>
      <c r="C27" s="15">
        <v>24</v>
      </c>
      <c r="D27" s="5" t="s">
        <v>39</v>
      </c>
      <c r="E27" s="6" t="s">
        <v>12</v>
      </c>
      <c r="F27" s="6">
        <v>1</v>
      </c>
      <c r="G27" s="8">
        <f>BPU!H37</f>
        <v>0</v>
      </c>
      <c r="H27" s="33">
        <v>0.2</v>
      </c>
      <c r="I27" s="13">
        <f>G27+(H27*G27)</f>
        <v>0</v>
      </c>
    </row>
    <row r="28" spans="2:9" ht="19.899999999999999" customHeight="1">
      <c r="B28" s="14" t="s">
        <v>10</v>
      </c>
      <c r="C28" s="15">
        <v>25</v>
      </c>
      <c r="D28" s="5" t="s">
        <v>40</v>
      </c>
      <c r="E28" s="6" t="s">
        <v>12</v>
      </c>
      <c r="F28" s="6">
        <v>1</v>
      </c>
      <c r="G28" s="8">
        <f>BPU!H38</f>
        <v>0</v>
      </c>
      <c r="H28" s="33">
        <v>0.2</v>
      </c>
      <c r="I28" s="13">
        <f t="shared" ref="I28:I29" si="2">G28+(H28*G28)</f>
        <v>0</v>
      </c>
    </row>
    <row r="29" spans="2:9" ht="19.899999999999999" customHeight="1">
      <c r="B29" s="14" t="s">
        <v>10</v>
      </c>
      <c r="C29" s="15">
        <v>26</v>
      </c>
      <c r="D29" s="5" t="s">
        <v>41</v>
      </c>
      <c r="E29" s="6" t="s">
        <v>12</v>
      </c>
      <c r="F29" s="6">
        <v>1</v>
      </c>
      <c r="G29" s="8">
        <f>BPU!H39</f>
        <v>0</v>
      </c>
      <c r="H29" s="33">
        <v>0.2</v>
      </c>
      <c r="I29" s="13">
        <f t="shared" si="2"/>
        <v>0</v>
      </c>
    </row>
    <row r="30" spans="2:9" ht="13.9" customHeight="1">
      <c r="B30" s="51" t="s">
        <v>42</v>
      </c>
      <c r="C30" s="52"/>
      <c r="D30" s="52"/>
      <c r="E30" s="52"/>
      <c r="F30" s="52"/>
      <c r="G30" s="52"/>
      <c r="H30" s="21"/>
      <c r="I30" s="22"/>
    </row>
    <row r="31" spans="2:9" ht="19.899999999999999" customHeight="1">
      <c r="B31" s="14" t="s">
        <v>10</v>
      </c>
      <c r="C31" s="15">
        <v>27</v>
      </c>
      <c r="D31" s="5" t="s">
        <v>43</v>
      </c>
      <c r="E31" s="9" t="s">
        <v>44</v>
      </c>
      <c r="F31" s="9">
        <v>1</v>
      </c>
      <c r="G31" s="7">
        <f>BPU!H41</f>
        <v>0</v>
      </c>
      <c r="H31" s="33">
        <v>0.2</v>
      </c>
      <c r="I31" s="13">
        <f>G31+(H31*G31)</f>
        <v>0</v>
      </c>
    </row>
    <row r="32" spans="2:9" ht="19.899999999999999" customHeight="1">
      <c r="B32" s="14" t="s">
        <v>10</v>
      </c>
      <c r="C32" s="15">
        <v>28</v>
      </c>
      <c r="D32" s="5" t="s">
        <v>45</v>
      </c>
      <c r="E32" s="9" t="s">
        <v>44</v>
      </c>
      <c r="F32" s="9">
        <v>1</v>
      </c>
      <c r="G32" s="7">
        <f>BPU!H42</f>
        <v>0</v>
      </c>
      <c r="H32" s="33">
        <v>0.2</v>
      </c>
      <c r="I32" s="13">
        <f t="shared" ref="I32:I33" si="3">G32+(H32*G32)</f>
        <v>0</v>
      </c>
    </row>
    <row r="33" spans="2:9" ht="19.899999999999999" customHeight="1">
      <c r="B33" s="14" t="s">
        <v>10</v>
      </c>
      <c r="C33" s="15">
        <v>29</v>
      </c>
      <c r="D33" s="5" t="s">
        <v>46</v>
      </c>
      <c r="E33" s="9" t="s">
        <v>44</v>
      </c>
      <c r="F33" s="9">
        <v>1</v>
      </c>
      <c r="G33" s="7">
        <f>BPU!H43</f>
        <v>0</v>
      </c>
      <c r="H33" s="33">
        <v>0.2</v>
      </c>
      <c r="I33" s="13">
        <f t="shared" si="3"/>
        <v>0</v>
      </c>
    </row>
    <row r="34" spans="2:9" ht="13.9" customHeight="1">
      <c r="B34" s="51" t="s">
        <v>50</v>
      </c>
      <c r="C34" s="52"/>
      <c r="D34" s="52"/>
      <c r="E34" s="52"/>
      <c r="F34" s="52"/>
      <c r="G34" s="52"/>
      <c r="H34" s="21"/>
      <c r="I34" s="22"/>
    </row>
    <row r="35" spans="2:9" ht="19.899999999999999" customHeight="1">
      <c r="B35" s="14" t="s">
        <v>10</v>
      </c>
      <c r="C35" s="15">
        <v>33</v>
      </c>
      <c r="D35" s="5" t="s">
        <v>51</v>
      </c>
      <c r="E35" s="9" t="s">
        <v>44</v>
      </c>
      <c r="F35" s="9">
        <v>1</v>
      </c>
      <c r="G35" s="8">
        <f>BPU!H48</f>
        <v>0</v>
      </c>
      <c r="H35" s="33">
        <v>0.2</v>
      </c>
      <c r="I35" s="13">
        <f>G35+(H35*G35)</f>
        <v>0</v>
      </c>
    </row>
    <row r="36" spans="2:9" ht="19.899999999999999" customHeight="1">
      <c r="B36" s="14" t="s">
        <v>10</v>
      </c>
      <c r="C36" s="15">
        <v>34</v>
      </c>
      <c r="D36" s="5" t="s">
        <v>52</v>
      </c>
      <c r="E36" s="9" t="s">
        <v>44</v>
      </c>
      <c r="F36" s="9">
        <v>1</v>
      </c>
      <c r="G36" s="8">
        <f>BPU!H49</f>
        <v>0</v>
      </c>
      <c r="H36" s="33">
        <v>0.2</v>
      </c>
      <c r="I36" s="13">
        <f>G36+(H36*G36)</f>
        <v>0</v>
      </c>
    </row>
    <row r="37" spans="2:9" ht="13.9" customHeight="1">
      <c r="B37" s="51" t="s">
        <v>53</v>
      </c>
      <c r="C37" s="53"/>
      <c r="D37" s="53"/>
      <c r="E37" s="53"/>
      <c r="F37" s="53"/>
      <c r="G37" s="53"/>
      <c r="H37" s="21"/>
      <c r="I37" s="22"/>
    </row>
    <row r="38" spans="2:9" ht="19.899999999999999" customHeight="1">
      <c r="B38" s="14" t="s">
        <v>10</v>
      </c>
      <c r="C38" s="15">
        <v>35</v>
      </c>
      <c r="D38" s="10" t="s">
        <v>54</v>
      </c>
      <c r="E38" s="9" t="s">
        <v>44</v>
      </c>
      <c r="F38" s="9">
        <v>2</v>
      </c>
      <c r="G38" s="8">
        <f>BPU!H51</f>
        <v>0</v>
      </c>
      <c r="H38" s="33">
        <v>0.2</v>
      </c>
      <c r="I38" s="13">
        <f>G38+(H38*G38)</f>
        <v>0</v>
      </c>
    </row>
    <row r="39" spans="2:9" ht="19.899999999999999" customHeight="1">
      <c r="B39" s="14" t="s">
        <v>10</v>
      </c>
      <c r="C39" s="15">
        <v>36</v>
      </c>
      <c r="D39" s="10" t="s">
        <v>55</v>
      </c>
      <c r="E39" s="9" t="s">
        <v>44</v>
      </c>
      <c r="F39" s="9">
        <v>2</v>
      </c>
      <c r="G39" s="8">
        <f>BPU!H52</f>
        <v>0</v>
      </c>
      <c r="H39" s="33">
        <v>0.2</v>
      </c>
      <c r="I39" s="13">
        <f>G39+(H39*G39)</f>
        <v>0</v>
      </c>
    </row>
    <row r="40" spans="2:9" ht="13.9" customHeight="1">
      <c r="B40" s="51" t="s">
        <v>56</v>
      </c>
      <c r="C40" s="52"/>
      <c r="D40" s="52"/>
      <c r="E40" s="52"/>
      <c r="F40" s="52"/>
      <c r="G40" s="52"/>
      <c r="H40" s="21"/>
      <c r="I40" s="22"/>
    </row>
    <row r="41" spans="2:9" ht="19.899999999999999" customHeight="1">
      <c r="B41" s="14" t="s">
        <v>10</v>
      </c>
      <c r="C41" s="15">
        <v>37</v>
      </c>
      <c r="D41" s="5" t="s">
        <v>57</v>
      </c>
      <c r="E41" s="6" t="s">
        <v>12</v>
      </c>
      <c r="F41" s="6">
        <v>1</v>
      </c>
      <c r="G41" s="8">
        <f>BPU!H54</f>
        <v>0</v>
      </c>
      <c r="H41" s="33">
        <v>0.2</v>
      </c>
      <c r="I41" s="13">
        <f>G41+(H41*G41)</f>
        <v>0</v>
      </c>
    </row>
    <row r="42" spans="2:9" ht="19.899999999999999" customHeight="1">
      <c r="B42" s="14" t="s">
        <v>10</v>
      </c>
      <c r="C42" s="15">
        <v>38</v>
      </c>
      <c r="D42" s="5" t="s">
        <v>58</v>
      </c>
      <c r="E42" s="6" t="s">
        <v>12</v>
      </c>
      <c r="F42" s="6">
        <v>1</v>
      </c>
      <c r="G42" s="8">
        <f>BPU!H55</f>
        <v>0</v>
      </c>
      <c r="H42" s="33">
        <v>0.2</v>
      </c>
      <c r="I42" s="13">
        <f t="shared" ref="I42:I43" si="4">G42+(H42*G42)</f>
        <v>0</v>
      </c>
    </row>
    <row r="43" spans="2:9" ht="19.899999999999999" customHeight="1">
      <c r="B43" s="14" t="s">
        <v>10</v>
      </c>
      <c r="C43" s="15">
        <v>39</v>
      </c>
      <c r="D43" s="5" t="s">
        <v>59</v>
      </c>
      <c r="E43" s="6" t="s">
        <v>12</v>
      </c>
      <c r="F43" s="6">
        <v>1</v>
      </c>
      <c r="G43" s="8">
        <f>BPU!H56</f>
        <v>0</v>
      </c>
      <c r="H43" s="33">
        <v>0.2</v>
      </c>
      <c r="I43" s="13">
        <f t="shared" si="4"/>
        <v>0</v>
      </c>
    </row>
    <row r="44" spans="2:9" ht="13.9" customHeight="1">
      <c r="B44" s="51" t="s">
        <v>62</v>
      </c>
      <c r="C44" s="52"/>
      <c r="D44" s="52"/>
      <c r="E44" s="52"/>
      <c r="F44" s="52"/>
      <c r="G44" s="52"/>
      <c r="H44" s="21"/>
      <c r="I44" s="22"/>
    </row>
    <row r="45" spans="2:9" ht="49.9" customHeight="1">
      <c r="B45" s="14" t="s">
        <v>10</v>
      </c>
      <c r="C45" s="15">
        <v>42</v>
      </c>
      <c r="D45" s="10" t="s">
        <v>63</v>
      </c>
      <c r="E45" s="6" t="s">
        <v>12</v>
      </c>
      <c r="F45" s="6">
        <v>3</v>
      </c>
      <c r="G45" s="8">
        <f>BPU!H60</f>
        <v>0</v>
      </c>
      <c r="H45" s="33">
        <v>0.2</v>
      </c>
      <c r="I45" s="13">
        <f>G45+(H45*G45)</f>
        <v>0</v>
      </c>
    </row>
    <row r="46" spans="2:9" ht="49.9" customHeight="1">
      <c r="B46" s="14" t="s">
        <v>10</v>
      </c>
      <c r="C46" s="15">
        <v>43</v>
      </c>
      <c r="D46" s="10" t="s">
        <v>64</v>
      </c>
      <c r="E46" s="6" t="s">
        <v>12</v>
      </c>
      <c r="F46" s="6">
        <v>3</v>
      </c>
      <c r="G46" s="8">
        <f>BPU!H61</f>
        <v>0</v>
      </c>
      <c r="H46" s="33">
        <v>0.2</v>
      </c>
      <c r="I46" s="13">
        <f t="shared" ref="I46" si="5">G46+(H46*G46)</f>
        <v>0</v>
      </c>
    </row>
    <row r="47" spans="2:9" ht="13.9" customHeight="1">
      <c r="B47" s="51" t="s">
        <v>66</v>
      </c>
      <c r="C47" s="52"/>
      <c r="D47" s="52"/>
      <c r="E47" s="52"/>
      <c r="F47" s="52"/>
      <c r="G47" s="52"/>
      <c r="H47" s="21"/>
      <c r="I47" s="22"/>
    </row>
    <row r="48" spans="2:9" ht="19.899999999999999" customHeight="1">
      <c r="B48" s="14" t="s">
        <v>10</v>
      </c>
      <c r="C48" s="15">
        <v>45</v>
      </c>
      <c r="D48" s="10" t="s">
        <v>67</v>
      </c>
      <c r="E48" s="6" t="s">
        <v>12</v>
      </c>
      <c r="F48" s="6">
        <v>1</v>
      </c>
      <c r="G48" s="8">
        <f>BPU!H64</f>
        <v>0</v>
      </c>
      <c r="H48" s="33">
        <v>0.2</v>
      </c>
      <c r="I48" s="13">
        <f>G48+(H48*G48)</f>
        <v>0</v>
      </c>
    </row>
    <row r="49" spans="2:9" ht="19.899999999999999" customHeight="1">
      <c r="B49" s="51" t="s">
        <v>72</v>
      </c>
      <c r="C49" s="52"/>
      <c r="D49" s="52"/>
      <c r="E49" s="52"/>
      <c r="F49" s="52"/>
      <c r="G49" s="52"/>
      <c r="H49" s="21"/>
      <c r="I49" s="22"/>
    </row>
    <row r="50" spans="2:9" ht="18.75" customHeight="1">
      <c r="B50" s="14" t="s">
        <v>10</v>
      </c>
      <c r="C50" s="15">
        <v>48</v>
      </c>
      <c r="D50" s="10" t="s">
        <v>73</v>
      </c>
      <c r="E50" s="12" t="s">
        <v>12</v>
      </c>
      <c r="F50" s="12">
        <v>4</v>
      </c>
      <c r="G50" s="8">
        <f>BPU!H69</f>
        <v>0</v>
      </c>
      <c r="H50" s="33">
        <v>0.2</v>
      </c>
      <c r="I50" s="13">
        <f>G50+(H50*G50)</f>
        <v>0</v>
      </c>
    </row>
    <row r="51" spans="2:9" ht="21" customHeight="1">
      <c r="B51" s="51" t="s">
        <v>114</v>
      </c>
      <c r="C51" s="52"/>
      <c r="D51" s="52"/>
      <c r="E51" s="52"/>
      <c r="F51" s="52"/>
      <c r="G51" s="52"/>
      <c r="H51" s="21"/>
      <c r="I51" s="22"/>
    </row>
    <row r="52" spans="2:9" ht="23.25" customHeight="1">
      <c r="B52" s="40" t="s">
        <v>10</v>
      </c>
      <c r="C52" s="41">
        <v>49</v>
      </c>
      <c r="D52" s="49" t="s">
        <v>113</v>
      </c>
      <c r="E52" s="105"/>
      <c r="F52" s="50"/>
      <c r="G52" s="44">
        <f>BPU!H71</f>
        <v>0</v>
      </c>
      <c r="H52" s="33">
        <v>0.2</v>
      </c>
      <c r="I52" s="13">
        <f>G52+(H52*G52)</f>
        <v>0</v>
      </c>
    </row>
    <row r="53" spans="2:9" ht="21.75" customHeight="1">
      <c r="D53" s="99" t="s">
        <v>112</v>
      </c>
      <c r="E53" s="100"/>
      <c r="F53" s="101"/>
      <c r="G53" s="35">
        <f>SUM(G11:G52)</f>
        <v>0</v>
      </c>
      <c r="H53" s="34"/>
      <c r="I53" s="36">
        <f>SUM(I11:I52)</f>
        <v>0</v>
      </c>
    </row>
    <row r="54" spans="2:9" ht="13">
      <c r="D54" s="2"/>
      <c r="E54" s="2"/>
      <c r="F54" s="2"/>
    </row>
    <row r="55" spans="2:9" ht="13">
      <c r="D55" s="2"/>
      <c r="E55" s="2"/>
      <c r="F55" s="2"/>
    </row>
  </sheetData>
  <mergeCells count="26">
    <mergeCell ref="B49:G49"/>
    <mergeCell ref="D53:F53"/>
    <mergeCell ref="F6:F9"/>
    <mergeCell ref="B34:G34"/>
    <mergeCell ref="B37:G37"/>
    <mergeCell ref="B40:G40"/>
    <mergeCell ref="B44:G44"/>
    <mergeCell ref="B47:G47"/>
    <mergeCell ref="B30:G30"/>
    <mergeCell ref="D52:F52"/>
    <mergeCell ref="B51:G51"/>
    <mergeCell ref="I6:I9"/>
    <mergeCell ref="B10:G10"/>
    <mergeCell ref="B16:G16"/>
    <mergeCell ref="B23:G23"/>
    <mergeCell ref="B26:G26"/>
    <mergeCell ref="B6:C9"/>
    <mergeCell ref="D6:D9"/>
    <mergeCell ref="E6:E9"/>
    <mergeCell ref="G6:G9"/>
    <mergeCell ref="H6:H9"/>
    <mergeCell ref="B1:G1"/>
    <mergeCell ref="B2:I2"/>
    <mergeCell ref="B3:I3"/>
    <mergeCell ref="B4:I4"/>
    <mergeCell ref="B5:I5"/>
  </mergeCells>
  <pageMargins left="0.39370078740157483" right="0.19685039370078741" top="0.19685039370078741" bottom="0.19685039370078741" header="0.51181102362204722" footer="0.51181102362204722"/>
  <pageSetup paperSize="9" scale="60" orientation="portrait" r:id="rId1"/>
  <headerFooter alignWithMargins="0"/>
  <rowBreaks count="1" manualBreakCount="1">
    <brk id="52" min="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27e9dd84331d53ed94257afd456dc45f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a8bd3e9ff501df1dbc4f7d2d2fa0ba6e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3BF775-D5D1-48B2-A2A9-5E9752F8668F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c5ce9861-88cd-4f74-bb84-6dcae220f612"/>
    <ds:schemaRef ds:uri="http://purl.org/dc/terms/"/>
    <ds:schemaRef ds:uri="c49ccd54-1f9e-40ea-a70f-6a9eb5cd3467"/>
    <ds:schemaRef ds:uri="http://schemas.microsoft.com/office/2006/documentManagement/types"/>
    <ds:schemaRef ds:uri="http://schemas.openxmlformats.org/package/2006/metadata/core-properties"/>
    <ds:schemaRef ds:uri="e3057061-438c-4e64-bba9-94aa8fbf025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1BA061-DD38-464A-8870-561A232FB9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52DCDB-99E8-416B-8BC7-8D74C0B722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HERBAUX Sabrina</cp:lastModifiedBy>
  <cp:revision/>
  <cp:lastPrinted>2026-03-24T14:24:27Z</cp:lastPrinted>
  <dcterms:created xsi:type="dcterms:W3CDTF">1996-10-21T11:03:58Z</dcterms:created>
  <dcterms:modified xsi:type="dcterms:W3CDTF">2026-03-24T14:24:33Z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Ressources_Humaines">
    <vt:lpwstr/>
  </property>
  <property fmtid="{D5CDD505-2E9C-101B-9397-08002B2CF9AE}" pid="6" name="Pompidou_Ressources_Documentaire">
    <vt:lpwstr/>
  </property>
  <property fmtid="{D5CDD505-2E9C-101B-9397-08002B2CF9AE}" pid="7" name="pompidou_document_mot_cle">
    <vt:lpwstr/>
  </property>
  <property fmtid="{D5CDD505-2E9C-101B-9397-08002B2CF9AE}" pid="8" name="Pompidou_direction_destinataire">
    <vt:lpwstr/>
  </property>
  <property fmtid="{D5CDD505-2E9C-101B-9397-08002B2CF9AE}" pid="9" name="Pompidou_Evenementiel">
    <vt:lpwstr/>
  </property>
  <property fmtid="{D5CDD505-2E9C-101B-9397-08002B2CF9AE}" pid="10" name="Pompidou_direction_source">
    <vt:lpwstr/>
  </property>
  <property fmtid="{D5CDD505-2E9C-101B-9397-08002B2CF9AE}" pid="11" name="Pompidou_type_de_document">
    <vt:lpwstr/>
  </property>
</Properties>
</file>